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SUDAMERIS/"/>
    </mc:Choice>
  </mc:AlternateContent>
  <xr:revisionPtr revIDLastSave="0" documentId="8_{001F5C3D-60A0-4C31-A1AF-6234EF56A8DE}" xr6:coauthVersionLast="47" xr6:coauthVersionMax="47" xr10:uidLastSave="{00000000-0000-0000-0000-000000000000}"/>
  <bookViews>
    <workbookView xWindow="-108" yWindow="-108" windowWidth="23256" windowHeight="12456" tabRatio="853" xr2:uid="{0F1FB647-1C83-4438-8AB1-B7AEF8F20322}"/>
  </bookViews>
  <sheets>
    <sheet name="Índice" sheetId="1" r:id="rId1"/>
    <sheet name="Activo Neto 06" sheetId="2" r:id="rId2"/>
    <sheet name="Estado de Ingresos y Egreso 06" sheetId="3" r:id="rId3"/>
    <sheet name="Variacion del Activo Neto 06" sheetId="4" r:id="rId4"/>
    <sheet name="Flujos de Efectivo 06" sheetId="5" r:id="rId5"/>
    <sheet name="Nota 1 a Nota 3.5 06" sheetId="6" r:id="rId6"/>
    <sheet name="Nota 3.6 a Nota 8 06"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 06'!#REF!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 06'!$A$8:$F$46</definedName>
    <definedName name="_xlnm.Print_Area" localSheetId="2">'Estado de Ingresos y Egreso 06'!$A$8:$G$42</definedName>
    <definedName name="_xlnm.Print_Area" localSheetId="4">'Flujos de Efectivo 06'!$A$8:$F$46</definedName>
    <definedName name="_xlnm.Print_Area" localSheetId="0">Índice!$A$1:$N$33</definedName>
    <definedName name="_xlnm.Print_Area" localSheetId="5">'Nota 1 a Nota 3.5 06'!$B$9:$M$106</definedName>
    <definedName name="_xlnm.Print_Area" localSheetId="6">'Nota 3.6 a Nota 8 06'!$A$9:$J$215</definedName>
    <definedName name="_xlnm.Print_Area" localSheetId="3">'Variacion del Activo Neto 06'!$B$9:$I$33</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 06'!#REF!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 06'!#REF!</definedName>
    <definedName name="XREF_COLUMN_11" hidden="1">#REF!</definedName>
    <definedName name="XREF_COLUMN_12" localSheetId="6" hidden="1">#REF!</definedName>
    <definedName name="XREF_COLUMN_12" localSheetId="3" hidden="1">'Variacion del Activo Neto 06'!#REF!</definedName>
    <definedName name="XREF_COLUMN_12" hidden="1">#REF!</definedName>
    <definedName name="XREF_COLUMN_13" localSheetId="6" hidden="1">#REF!</definedName>
    <definedName name="XREF_COLUMN_13" localSheetId="3" hidden="1">'Variacion del Activo Neto 06'!#REF!</definedName>
    <definedName name="XREF_COLUMN_13" hidden="1">#REF!</definedName>
    <definedName name="XREF_COLUMN_14" localSheetId="6" hidden="1">#REF!</definedName>
    <definedName name="XREF_COLUMN_14" localSheetId="3" hidden="1">'Variacion del Activo Neto 06'!#REF!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 06'!$D:$D</definedName>
    <definedName name="XREF_COLUMN_5" hidden="1">#REF!</definedName>
    <definedName name="XREF_COLUMN_6" hidden="1">#REF!</definedName>
    <definedName name="XREF_COLUMN_7" localSheetId="6" hidden="1">#REF!</definedName>
    <definedName name="XREF_COLUMN_7" hidden="1">#REF!</definedName>
    <definedName name="XREF_COLUMN_8"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 06'!#REF!</definedName>
    <definedName name="XRefCopy7" hidden="1">#REF!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 06'!#REF!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 06'!#REF!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 06'!#REF!</definedName>
    <definedName name="XRefCopy8" hidden="1">#REF!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 06'!#REF!</definedName>
    <definedName name="XRefCopy9" hidden="1">#REF!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 06'!#REF!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 06'!#REF!</definedName>
    <definedName name="XRefPaste5" hidden="1">#REF!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 06'!$A$8:$F$46</definedName>
    <definedName name="Z_5FCC9217_B3E9_4B91_A943_5F21728EBEE9_.wvu.PrintArea" localSheetId="2" hidden="1">'Estado de Ingresos y Egreso 06'!$A$8:$G$42</definedName>
    <definedName name="Z_5FCC9217_B3E9_4B91_A943_5F21728EBEE9_.wvu.PrintArea" localSheetId="4" hidden="1">'Flujos de Efectivo 06'!$A$8:$F$46</definedName>
    <definedName name="Z_5FCC9217_B3E9_4B91_A943_5F21728EBEE9_.wvu.PrintArea" localSheetId="5" hidden="1">'Nota 1 a Nota 3.5 06'!$B$9:$M$106</definedName>
    <definedName name="Z_5FCC9217_B3E9_4B91_A943_5F21728EBEE9_.wvu.PrintArea" localSheetId="6" hidden="1">'Nota 3.6 a Nota 8 06'!$A$9:$J$215</definedName>
    <definedName name="Z_5FCC9217_B3E9_4B91_A943_5F21728EBEE9_.wvu.PrintArea" localSheetId="3" hidden="1">'Variacion del Activo Neto 06'!$B$9:$I$33</definedName>
    <definedName name="Z_61A52113_890E_4C3B_ADC2_27DE1001C942_.wvu.PrintArea" localSheetId="1" hidden="1">'Activo Neto 06'!$A$8:$F$46</definedName>
    <definedName name="Z_61A52113_890E_4C3B_ADC2_27DE1001C942_.wvu.PrintArea" localSheetId="2" hidden="1">'Estado de Ingresos y Egreso 06'!$A$8:$G$42</definedName>
    <definedName name="Z_61A52113_890E_4C3B_ADC2_27DE1001C942_.wvu.PrintArea" localSheetId="4" hidden="1">'Flujos de Efectivo 06'!$A$8:$F$46</definedName>
    <definedName name="Z_61A52113_890E_4C3B_ADC2_27DE1001C942_.wvu.PrintArea" localSheetId="5" hidden="1">'Nota 1 a Nota 3.5 06'!$B$9:$M$106</definedName>
    <definedName name="Z_61A52113_890E_4C3B_ADC2_27DE1001C942_.wvu.PrintArea" localSheetId="3" hidden="1">'Variacion del Activo Neto 06'!$B$9:$I$33</definedName>
    <definedName name="Z_7015FC6D_0680_4B00_AA0E_B83DA1D0B666_.wvu.PrintArea" localSheetId="1" hidden="1">'Activo Neto 06'!$A$8:$F$46</definedName>
    <definedName name="Z_7015FC6D_0680_4B00_AA0E_B83DA1D0B666_.wvu.PrintArea" localSheetId="2" hidden="1">'Estado de Ingresos y Egreso 06'!$A$8:$G$42</definedName>
    <definedName name="Z_7015FC6D_0680_4B00_AA0E_B83DA1D0B666_.wvu.PrintArea" localSheetId="4" hidden="1">'Flujos de Efectivo 06'!$A$8:$F$46</definedName>
    <definedName name="Z_7015FC6D_0680_4B00_AA0E_B83DA1D0B666_.wvu.PrintArea" localSheetId="5" hidden="1">'Nota 1 a Nota 3.5 06'!$B$9:$M$106</definedName>
    <definedName name="Z_7015FC6D_0680_4B00_AA0E_B83DA1D0B666_.wvu.PrintArea" localSheetId="6" hidden="1">'Nota 3.6 a Nota 8 06'!$A$9:$J$215</definedName>
    <definedName name="Z_7015FC6D_0680_4B00_AA0E_B83DA1D0B666_.wvu.PrintArea" localSheetId="3" hidden="1">'Variacion del Activo Neto 06'!$B$9:$I$33</definedName>
    <definedName name="Z_7015FC6D_0680_4B00_AA0E_B83DA1D0B666_.wvu.Rows" localSheetId="4" hidden="1">'Flujos de Efectivo 06'!#REF!</definedName>
    <definedName name="Z_970CBB53_F4B3_462F_AEFE_2BC403F5F0AD_.wvu.PrintArea" localSheetId="5" hidden="1">'Nota 1 a Nota 3.5 06'!$B$9:$M$106</definedName>
    <definedName name="Z_970CBB53_F4B3_462F_AEFE_2BC403F5F0AD_.wvu.PrintArea" localSheetId="6" hidden="1">'Nota 3.6 a Nota 8 06'!$A$9:$J$215</definedName>
    <definedName name="Z_B9F63820_5C32_455A_BC9D_0BE84D6B0867_.wvu.PrintArea" localSheetId="1" hidden="1">'Activo Neto 06'!$A$8:$F$46</definedName>
    <definedName name="Z_B9F63820_5C32_455A_BC9D_0BE84D6B0867_.wvu.PrintArea" localSheetId="2" hidden="1">'Estado de Ingresos y Egreso 06'!$A$8:$G$42</definedName>
    <definedName name="Z_B9F63820_5C32_455A_BC9D_0BE84D6B0867_.wvu.PrintArea" localSheetId="4" hidden="1">'Flujos de Efectivo 06'!$A$8:$F$46</definedName>
    <definedName name="Z_B9F63820_5C32_455A_BC9D_0BE84D6B0867_.wvu.PrintArea" localSheetId="3" hidden="1">'Variacion del Activo Neto 06'!$B$9:$I$33</definedName>
    <definedName name="Z_B9F63820_5C32_455A_BC9D_0BE84D6B0867_.wvu.Rows" localSheetId="4" hidden="1">'Flujos de Efectivo 06'!#REF!</definedName>
    <definedName name="Z_D9765769_BBE9_4E14_B8CF_9C39AEE13FCB_.wvu.PrintArea" localSheetId="1" hidden="1">'Activo Neto 06'!$A$8:$F$46</definedName>
    <definedName name="Z_D9765769_BBE9_4E14_B8CF_9C39AEE13FCB_.wvu.PrintArea" localSheetId="2" hidden="1">'Estado de Ingresos y Egreso 06'!$A$8:$G$42</definedName>
    <definedName name="Z_D9765769_BBE9_4E14_B8CF_9C39AEE13FCB_.wvu.PrintArea" localSheetId="4" hidden="1">'Flujos de Efectivo 06'!$A$8:$F$46</definedName>
    <definedName name="Z_D9765769_BBE9_4E14_B8CF_9C39AEE13FCB_.wvu.PrintArea" localSheetId="5" hidden="1">'Nota 1 a Nota 3.5 06'!$B$9:$M$106</definedName>
    <definedName name="Z_D9765769_BBE9_4E14_B8CF_9C39AEE13FCB_.wvu.PrintArea" localSheetId="3" hidden="1">'Variacion del Activo Neto 06'!$B$9:$I$33</definedName>
    <definedName name="Z_F3648BCD_1CED_4BBB_AE63_37BDB925883F_.wvu.PrintArea" localSheetId="1" hidden="1">'Activo Neto 06'!$A$8:$F$46</definedName>
    <definedName name="Z_F3648BCD_1CED_4BBB_AE63_37BDB925883F_.wvu.PrintArea" localSheetId="2" hidden="1">'Estado de Ingresos y Egreso 06'!$A$8:$G$42</definedName>
    <definedName name="Z_F3648BCD_1CED_4BBB_AE63_37BDB925883F_.wvu.PrintArea" localSheetId="4" hidden="1">'Flujos de Efectivo 06'!$A$8:$F$46</definedName>
    <definedName name="Z_F3648BCD_1CED_4BBB_AE63_37BDB925883F_.wvu.PrintArea" localSheetId="5" hidden="1">'Nota 1 a Nota 3.5 06'!$B$9:$M$106</definedName>
    <definedName name="Z_F3648BCD_1CED_4BBB_AE63_37BDB925883F_.wvu.PrintArea" localSheetId="6" hidden="1">'Nota 3.6 a Nota 8 06'!$A$9:$J$215</definedName>
    <definedName name="Z_F3648BCD_1CED_4BBB_AE63_37BDB925883F_.wvu.PrintArea" localSheetId="3" hidden="1">'Variacion del Activo Neto 06'!$B$9:$I$33</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4" l="1"/>
  <c r="C45" i="5" s="1"/>
  <c r="H111" i="6" s="1"/>
  <c r="E214" i="7" s="1"/>
  <c r="E31" i="4"/>
  <c r="C44" i="5" s="1"/>
  <c r="H110" i="6" s="1"/>
  <c r="E213" i="7" s="1"/>
  <c r="B32" i="4"/>
  <c r="B45" i="5" s="1"/>
  <c r="D111" i="6" s="1"/>
  <c r="B214" i="7" s="1"/>
  <c r="B31" i="4"/>
  <c r="B44" i="5" s="1"/>
  <c r="D110" i="6" s="1"/>
  <c r="B213" i="7" s="1"/>
  <c r="D46" i="2"/>
  <c r="D42" i="3" s="1"/>
  <c r="D41" i="3"/>
  <c r="B42" i="3"/>
  <c r="B41" i="3"/>
  <c r="H214" i="7"/>
  <c r="H213" i="7"/>
  <c r="E194" i="7"/>
  <c r="D194" i="7"/>
  <c r="E178" i="7"/>
  <c r="D178" i="7"/>
  <c r="E169" i="7"/>
  <c r="D169" i="7"/>
  <c r="E160" i="7"/>
  <c r="D160" i="7"/>
  <c r="E151" i="7"/>
  <c r="D151" i="7"/>
  <c r="D143" i="7"/>
  <c r="L134" i="7"/>
  <c r="M133" i="7"/>
  <c r="L133" i="7"/>
  <c r="K133" i="7"/>
  <c r="Q103" i="7"/>
  <c r="Q104" i="7" s="1"/>
  <c r="Q105" i="7" s="1"/>
  <c r="Q106" i="7" s="1"/>
  <c r="Q107" i="7" s="1"/>
  <c r="Q108" i="7" s="1"/>
  <c r="Q109" i="7" s="1"/>
  <c r="Q110" i="7" s="1"/>
  <c r="Q111" i="7" s="1"/>
  <c r="Q112" i="7" s="1"/>
  <c r="Q113" i="7" s="1"/>
  <c r="Q114" i="7" s="1"/>
  <c r="Q115" i="7" s="1"/>
  <c r="Q116" i="7" s="1"/>
  <c r="Q117" i="7" s="1"/>
  <c r="Q118" i="7" s="1"/>
  <c r="Q119" i="7" s="1"/>
  <c r="Q120" i="7" s="1"/>
  <c r="Q121" i="7" s="1"/>
  <c r="Q122" i="7" s="1"/>
  <c r="Q123" i="7" s="1"/>
  <c r="Q124" i="7" s="1"/>
  <c r="Q125" i="7" s="1"/>
  <c r="Q126" i="7" s="1"/>
  <c r="Q127" i="7" s="1"/>
  <c r="Q128" i="7" s="1"/>
  <c r="Q129" i="7" s="1"/>
  <c r="Q130" i="7" s="1"/>
  <c r="Q131" i="7" s="1"/>
  <c r="Q132" i="7" s="1"/>
  <c r="M96" i="7"/>
  <c r="K96" i="7"/>
  <c r="L96" i="7"/>
  <c r="Q61" i="7"/>
  <c r="Q62" i="7" s="1"/>
  <c r="Q63" i="7" s="1"/>
  <c r="Q64" i="7" s="1"/>
  <c r="Q65" i="7" s="1"/>
  <c r="Q66" i="7" s="1"/>
  <c r="Q67" i="7" s="1"/>
  <c r="Q68" i="7" s="1"/>
  <c r="Q69" i="7" s="1"/>
  <c r="Q70" i="7" s="1"/>
  <c r="Q71" i="7" s="1"/>
  <c r="Q72" i="7" s="1"/>
  <c r="Q73" i="7" s="1"/>
  <c r="Q74" i="7" s="1"/>
  <c r="Q75" i="7" s="1"/>
  <c r="Q76" i="7" s="1"/>
  <c r="Q77" i="7" s="1"/>
  <c r="Q78" i="7" s="1"/>
  <c r="Q79" i="7" s="1"/>
  <c r="Q80" i="7" s="1"/>
  <c r="Q81" i="7" s="1"/>
  <c r="Q82" i="7" s="1"/>
  <c r="Q83" i="7" s="1"/>
  <c r="Q84" i="7" s="1"/>
  <c r="Q85" i="7" s="1"/>
  <c r="Q86" i="7" s="1"/>
  <c r="Q87" i="7" s="1"/>
  <c r="Q88" i="7" s="1"/>
  <c r="Q89" i="7" s="1"/>
  <c r="Q90" i="7" s="1"/>
  <c r="Q91" i="7" s="1"/>
  <c r="Q92" i="7" s="1"/>
  <c r="Q93" i="7" s="1"/>
  <c r="Q94" i="7" s="1"/>
  <c r="D51" i="7"/>
  <c r="D52" i="7" s="1"/>
  <c r="H16" i="7"/>
  <c r="F16" i="7"/>
  <c r="D16" i="7"/>
  <c r="E15" i="7"/>
  <c r="E16" i="7" s="1"/>
  <c r="L111" i="6"/>
  <c r="L110" i="6"/>
  <c r="F45" i="5"/>
  <c r="F44" i="5"/>
  <c r="E34" i="5"/>
  <c r="F32" i="5"/>
  <c r="E32" i="5"/>
  <c r="F26" i="5"/>
  <c r="E26" i="5"/>
  <c r="D60" i="4"/>
  <c r="I32" i="4"/>
  <c r="I31" i="4"/>
  <c r="C20" i="4"/>
  <c r="G42" i="3"/>
  <c r="G41" i="3"/>
  <c r="G29" i="3"/>
  <c r="G31" i="3" s="1"/>
  <c r="F29" i="3"/>
  <c r="F21" i="3"/>
  <c r="F24" i="2"/>
  <c r="F31" i="2" s="1"/>
  <c r="F33" i="2" s="1"/>
  <c r="L97" i="7"/>
  <c r="F31" i="3" l="1"/>
  <c r="L135" i="7"/>
  <c r="I16" i="7"/>
  <c r="F35" i="5"/>
  <c r="G16" i="7"/>
  <c r="L98" i="7"/>
  <c r="F19" i="4"/>
  <c r="F20" i="4" s="1"/>
  <c r="I21" i="4" s="1"/>
  <c r="E35" i="5"/>
  <c r="E24" i="2"/>
  <c r="E31" i="2" s="1"/>
  <c r="G52" i="7" l="1"/>
  <c r="H52" i="7" s="1"/>
  <c r="E42" i="7"/>
  <c r="E33" i="2"/>
  <c r="D42" i="7" s="1"/>
  <c r="H3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G52" authorId="0" shapeId="0" xr:uid="{A4E92E7B-E2F2-4F55-A981-B4EBC915855A}">
      <text>
        <r>
          <rPr>
            <b/>
            <sz val="9"/>
            <color indexed="81"/>
            <rFont val="Tahoma"/>
            <family val="2"/>
          </rPr>
          <t>Raúl Jara:</t>
        </r>
        <r>
          <rPr>
            <sz val="9"/>
            <color indexed="81"/>
            <rFont val="Tahoma"/>
            <family val="2"/>
          </rPr>
          <t xml:space="preserve">
FALTA ACTUALIZAR FLUJO</t>
        </r>
      </text>
    </comment>
  </commentList>
</comments>
</file>

<file path=xl/sharedStrings.xml><?xml version="1.0" encoding="utf-8"?>
<sst xmlns="http://schemas.openxmlformats.org/spreadsheetml/2006/main" count="765" uniqueCount="286">
  <si>
    <t>FONDO DE INVERSIÓN DESARROLLO INMOBILIARIO SOL CITY
Administrado por:  SUDAMERIS ASSET MANAGEMENT A.F.P.I.S.A</t>
  </si>
  <si>
    <t>Estados Financieros correspondiente al periodo del  01 de Enero de 2024 al 30 de Junio de 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</si>
  <si>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</si>
  <si>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</si>
  <si>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</si>
  <si>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</si>
  <si>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</si>
  <si>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</si>
  <si>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</si>
  <si>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</si>
  <si>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</si>
  <si>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</si>
  <si>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</si>
  <si>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</si>
  <si>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</si>
  <si>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</si>
  <si>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DESARROLLO INMOBILIARIO SOL CITY</t>
  </si>
  <si>
    <t>ESTADO DEL ACTIVO NETO</t>
  </si>
  <si>
    <t>CORRESPONDIENTE AL PERIODO DEL 01 DE ENERO DE 2024 AL 30 DE JUNIO DE 2024</t>
  </si>
  <si>
    <t>(En Dólares Estadounidenses)</t>
  </si>
  <si>
    <t>ACTIVO</t>
  </si>
  <si>
    <t>Disponibilidades</t>
  </si>
  <si>
    <t>(Nota 4.1)</t>
  </si>
  <si>
    <t>Inversiones</t>
  </si>
  <si>
    <t>(Nota 4.2)</t>
  </si>
  <si>
    <t>Créditos</t>
  </si>
  <si>
    <t>(Nota 4.3)</t>
  </si>
  <si>
    <t>Intereses a Cobrar Plazo Fijo</t>
  </si>
  <si>
    <t>TOTAL ACTIVO BRUTO</t>
  </si>
  <si>
    <t>Comisiones a pagar a la Administradora</t>
  </si>
  <si>
    <t>(Nota 4.4)</t>
  </si>
  <si>
    <t>Otros pasivos</t>
  </si>
  <si>
    <t>TOTAL ACTIVO NETO</t>
  </si>
  <si>
    <t>CUOTAS PARTES EN CIRCULACION</t>
  </si>
  <si>
    <t>VALOR CUOTA PARTE AL CIERRE</t>
  </si>
  <si>
    <t>Las 8 notas que se acompañan forman parte integrante de los Estados Financieros</t>
  </si>
  <si>
    <t>Carlos Amaral</t>
  </si>
  <si>
    <t>Contador</t>
  </si>
  <si>
    <t>ESTADOS DE INGRESOS Y EGRESOS</t>
  </si>
  <si>
    <t>CORRESPONDIENTE AL PERIODO DEL 01 DE ENERO DE 2024 AL 30 DE JUNIO 2024</t>
  </si>
  <si>
    <t>INGRESOS</t>
  </si>
  <si>
    <t>Resultados por tenencia de inversiones</t>
  </si>
  <si>
    <t>Otros Ingresos</t>
  </si>
  <si>
    <t>(Nota 4.6)</t>
  </si>
  <si>
    <t>TOTAL INGRESOS</t>
  </si>
  <si>
    <t>EGRESOS</t>
  </si>
  <si>
    <t>Comisión por Administracion</t>
  </si>
  <si>
    <t>(Nota 3.6)</t>
  </si>
  <si>
    <t>Impuestos, Tasas y Contribuciones</t>
  </si>
  <si>
    <t>(Nota 4.5)</t>
  </si>
  <si>
    <t>Gastos Operacionales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</si>
  <si>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</si>
  <si>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</si>
  <si>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</si>
  <si>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</si>
  <si>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</si>
  <si>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</si>
  <si>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</si>
  <si>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</si>
  <si>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</si>
  <si>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TOTAL ACTIVO NETO
AL 31/12/2023</t>
  </si>
  <si>
    <t>Saldo al inicio del período</t>
  </si>
  <si>
    <t>Movimientos del Período</t>
  </si>
  <si>
    <t>Suscripciones</t>
  </si>
  <si>
    <t>Venta de Cuotapartes</t>
  </si>
  <si>
    <t>Resultado del período</t>
  </si>
  <si>
    <t>Saldo al final del Período</t>
  </si>
  <si>
    <t>TOTAL ACTIVO NETO
AL 30/06/2024</t>
  </si>
  <si>
    <t>ESTADO DE FLUJOS DE EFECTIVO</t>
  </si>
  <si>
    <t>CORRESPONDIENTES AL EJERCICIO FINALIZADO EL 30 DE JUNIO DE 2024</t>
  </si>
  <si>
    <t>Actividades Operativas</t>
  </si>
  <si>
    <t>Cambios en activos y pasivos operativos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</si>
  <si>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</si>
  <si>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</si>
  <si>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</si>
  <si>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</si>
  <si>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</si>
  <si>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</si>
  <si>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</si>
  <si>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</si>
  <si>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</si>
  <si>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</si>
  <si>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</si>
  <si>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</si>
  <si>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 SUDAMERIS ASSET MANAGEMENT A.F.P.I.S.A</t>
  </si>
  <si>
    <t>NOTAS A LA INFORMACIÓN FINANCIERA AL 30 DE JUNIO DE 2024</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</si>
  <si>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</si>
  <si>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</si>
  <si>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</si>
  <si>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</si>
  <si>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</si>
  <si>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1.2) Autorización de Funcionamiento</t>
  </si>
  <si>
    <t>El Fondo se encuentra inscripto en los registros de la Comisión Nacional de Valores según Certificado de Registro N° 139_15122022 de fecha 15 de diciembre de 2022 y por la BVPASA según Resolución Nº 2.563/22 de fecha 20 de diciembre de 2022.</t>
  </si>
  <si>
    <t>1.3) Políticas de inversión, diversificación de inversiones, liquidez, endeudamiento y administración de riesgos.</t>
  </si>
  <si>
    <t>Política General de Inversión</t>
  </si>
  <si>
    <t>Sudameris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</si>
  <si>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</si>
  <si>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</si>
  <si>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</si>
  <si>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</si>
  <si>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</si>
  <si>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</si>
  <si>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</si>
  <si>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</si>
  <si>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</si>
  <si>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</si>
  <si>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</si>
  <si>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</si>
  <si>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</si>
  <si>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</si>
  <si>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</si>
  <si>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</si>
  <si>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</si>
  <si>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</si>
  <si>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</si>
  <si>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</si>
  <si>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</si>
  <si>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</si>
  <si>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</si>
  <si>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</si>
  <si>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</si>
  <si>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</si>
  <si>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</si>
  <si>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</si>
  <si>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</si>
  <si>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</si>
  <si>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</si>
  <si>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</si>
  <si>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</si>
  <si>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</si>
  <si>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</si>
  <si>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</si>
  <si>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</si>
  <si>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</si>
  <si>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</si>
  <si>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</si>
  <si>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</si>
  <si>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</si>
  <si>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</si>
  <si>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</si>
  <si>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</si>
  <si>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</si>
  <si>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</si>
  <si>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</si>
  <si>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</si>
  <si>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</si>
  <si>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</si>
  <si>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</si>
  <si>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</si>
  <si>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junio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</si>
  <si>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</si>
  <si>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</si>
  <si>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</si>
  <si>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</si>
  <si>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</si>
  <si>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</si>
  <si>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</si>
  <si>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</si>
  <si>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(Continuación)</t>
  </si>
  <si>
    <t>3.6) Gastos Operacionales y Comisión de la Sociedad Administradora</t>
  </si>
  <si>
    <t>CONCEPTO</t>
  </si>
  <si>
    <t>Honorarios Administración Sociedad Gerente Clase A</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</si>
  <si>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</si>
  <si>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</si>
  <si>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</si>
  <si>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A continuación, información estadística mensual de la posición del Fondo de Inversión durante el ejercicio 2024:</t>
  </si>
  <si>
    <t xml:space="preserve">MES </t>
  </si>
  <si>
    <t>VALOR CUOTA</t>
  </si>
  <si>
    <t>PATRIMONIO NETO DEL FONDO</t>
  </si>
  <si>
    <t xml:space="preserve">N° DE PARTICIPES </t>
  </si>
  <si>
    <t>1er. Trimestre</t>
  </si>
  <si>
    <t xml:space="preserve">Enero </t>
  </si>
  <si>
    <t>Febrero</t>
  </si>
  <si>
    <t>Marzo</t>
  </si>
  <si>
    <t xml:space="preserve">Abril </t>
  </si>
  <si>
    <t xml:space="preserve">Mayo </t>
  </si>
  <si>
    <t>Junio</t>
  </si>
  <si>
    <t>3er. Trimestre</t>
  </si>
  <si>
    <t>Julio</t>
  </si>
  <si>
    <t>Agosto</t>
  </si>
  <si>
    <t>Setiembre</t>
  </si>
  <si>
    <t>4to. Trimestre</t>
  </si>
  <si>
    <t>Octubre</t>
  </si>
  <si>
    <t>Noviembre</t>
  </si>
  <si>
    <t>Diciembre</t>
  </si>
  <si>
    <t>2do. Trimestre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</si>
  <si>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</si>
  <si>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</si>
  <si>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</si>
  <si>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</si>
  <si>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(Ex Banco Regional)- Cuenta Operativa </t>
  </si>
  <si>
    <t>4.2 ) Inversiones</t>
  </si>
  <si>
    <t>Al 30 de Junio de 2024:</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</si>
  <si>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</si>
  <si>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</si>
  <si>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</si>
  <si>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</si>
  <si>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</si>
  <si>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</si>
  <si>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</si>
  <si>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</si>
  <si>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</si>
  <si>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</si>
  <si>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</si>
  <si>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</si>
  <si>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</si>
  <si>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</si>
  <si>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</si>
  <si>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</si>
  <si>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</si>
  <si>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</si>
  <si>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</si>
  <si>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N/A</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</si>
  <si>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</si>
  <si>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</si>
  <si>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</si>
  <si>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</si>
  <si>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</si>
  <si>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</si>
  <si>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</si>
  <si>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</si>
  <si>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</si>
  <si>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</si>
  <si>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</si>
  <si>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</si>
  <si>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</si>
  <si>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</si>
  <si>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</si>
  <si>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</si>
  <si>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</si>
  <si>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</si>
  <si>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</si>
  <si>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</si>
  <si>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</si>
  <si>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</si>
  <si>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</si>
  <si>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</si>
  <si>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</si>
  <si>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</si>
  <si>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</si>
  <si>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</si>
  <si>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</si>
  <si>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</si>
  <si>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Departamento -  Dormitorio (P7 - 01) M2 56,98</t>
  </si>
  <si>
    <t>Departamento -  Dormitorio (P8 - 01) M2 56,99</t>
  </si>
  <si>
    <t>Cochera PB N° 3 M2 13,1</t>
  </si>
  <si>
    <t>Cochera PB N° 4 M2 13,1</t>
  </si>
  <si>
    <t>Repo Colocador</t>
  </si>
  <si>
    <t>Al 31 de Diciembre de 2023:</t>
  </si>
  <si>
    <t>4.3 ) Créditos</t>
  </si>
  <si>
    <t>A continuación, se detalla la composición:</t>
  </si>
  <si>
    <t>Concepto</t>
  </si>
  <si>
    <t>Impuesto al Valor Agredado CF</t>
  </si>
  <si>
    <t>Gastos Pagados por adelantado</t>
  </si>
  <si>
    <t>TOTAL</t>
  </si>
  <si>
    <t>4.4 ) Cuentas a Cobrar</t>
  </si>
  <si>
    <t>4.5 ) Cargos diferidos</t>
  </si>
  <si>
    <t>Sin movimiento</t>
  </si>
  <si>
    <t>4.4 ) Comisiones a Pagar Administradora</t>
  </si>
  <si>
    <t xml:space="preserve">Proveedores en ME </t>
  </si>
  <si>
    <t>Proveedores en ML</t>
  </si>
  <si>
    <t>4.5 ) Impuestos, Tasas y Contribuciones</t>
  </si>
  <si>
    <t>Gastos por Gestión Comercial - SET Impuesto</t>
  </si>
  <si>
    <t>IVA Gasto</t>
  </si>
  <si>
    <t>4.6 ) Otros Egresos e Ingresos</t>
  </si>
  <si>
    <t>Ventas Instrumentos Financieros (FM Dolares)</t>
  </si>
  <si>
    <t>Gastos por Gestión Comercial - Comision Comercial</t>
  </si>
  <si>
    <t>Gastos por Gestión Comercial - Inscripcion BVA</t>
  </si>
  <si>
    <t>Gastos por Gestión Comercial - Arancel SERIE BVA</t>
  </si>
  <si>
    <t>Servicios de Asamblea</t>
  </si>
  <si>
    <t>Serivicios de Calificacion de Riesgo</t>
  </si>
  <si>
    <t>Servicios por Honorarios CPA</t>
  </si>
  <si>
    <t>Servicios por Asesoria Legal</t>
  </si>
  <si>
    <t>Gastos Bursátiles</t>
  </si>
  <si>
    <t>Ajuste por Redondeo</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</si>
  <si>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</si>
  <si>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</si>
  <si>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</si>
  <si>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Al 30 de junio del 2024, no existen situaciones contingentes, ni reclamos que este en conocimiento de la Sociedad Administradora.</t>
  </si>
  <si>
    <t>NOTA 7: OTROS ASUNTOS RELEVANTES</t>
  </si>
  <si>
    <t xml:space="preserve">Al 30 de junio del 2024, no existen otros asuntos relevantes que mencionar.
</t>
  </si>
  <si>
    <t>NOTA 8. HECHOS POSTERIORES</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</si>
  <si>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30 de Junio de 2024.</t>
  </si>
  <si>
    <t>Luis Sartorio</t>
  </si>
  <si>
    <t>Apoderado</t>
  </si>
  <si>
    <t xml:space="preserve">Dario Brugiati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</si>
</sst>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 #,##0.00_ ;_ * \-#,##0.00_ ;_ * &quot;-&quot;_ ;_ @_ "/>
    <numFmt numFmtId="170" formatCode="_(* #,##0.0000_);_(* \(#,##0.0000\);_(* &quot;-&quot;??_);_(@_)"/>
    <numFmt numFmtId="171" formatCode="#,##0_ ;\-#,##0\ "/>
    <numFmt numFmtId="172" formatCode="_ * #,##0.000_ ;_ * \-#,##0.000_ ;_ * &quot;-&quot;???_ ;_ @_ "/>
    <numFmt numFmtId="173" formatCode="_(* #,##0.00_);_(* \(#,##0.00\);_(* &quot;-&quot;_);_(@_)"/>
    <numFmt numFmtId="174" formatCode="_(* #,##0_);_(* \(#,##0\);_(* &quot;-&quot;_);_(@_)"/>
    <numFmt numFmtId="175" formatCode="_(* #,##0.00_);_(* \(#,##0.00\);_(* \-??_);_(@_)"/>
    <numFmt numFmtId="176" formatCode="_(* #,##0.00_);_(* \(#,##0.00\);_(* &quot;-&quot;??_);_(@_)"/>
    <numFmt numFmtId="177" formatCode="_-* #,##0\ _€_-;\-* #,##0\ _€_-;_-* &quot;-&quot;??\ _€_-;_-@_-"/>
    <numFmt numFmtId="178" formatCode="[$-F400]h:mm:ss\ AM/PM"/>
    <numFmt numFmtId="179" formatCode="_-* #,##0.0\ _€_-;\-* #,##0.0\ _€_-;_-* &quot;-&quot;??\ _€_-;_-@_-"/>
    <numFmt numFmtId="180" formatCode="_ * #,##0.000000_ ;_ * \-#,##0.000000_ ;_ * &quot;-&quot;_ ;_ @_ "/>
  </numFmts>
  <fonts count="42">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b/>
      <sz val="18"/>
      <name val="Arial Narrow"/>
      <family val="2"/>
    </font>
    <font>
      <sz val="11"/>
      <color rgb="FF0070C0"/>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theme="0" tint="-0.14999847407452621"/>
      <name val="Arial Narrow"/>
      <family val="2"/>
    </font>
    <font>
      <sz val="10"/>
      <name val="Arial"/>
      <family val="2"/>
    </font>
    <font>
      <b/>
      <sz val="12"/>
      <color rgb="FF000000"/>
      <name val="Arial Narrow"/>
      <family val="2"/>
    </font>
    <font>
      <sz val="12"/>
      <color rgb="FF00000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b/>
      <u/>
      <sz val="12"/>
      <color rgb="FF0000FF"/>
      <name val="Arial Narrow"/>
      <family val="2"/>
    </font>
    <font>
      <sz val="12"/>
      <color rgb="FFFF0000"/>
      <name val="Arial Narrow"/>
      <family val="2"/>
    </font>
    <font>
      <b/>
      <sz val="12"/>
      <color theme="0" tint="-0.14999847407452621"/>
      <name val="Arial Narrow"/>
      <family val="2"/>
    </font>
    <font>
      <b/>
      <sz val="12"/>
      <color theme="1"/>
      <name val="Outfit"/>
    </font>
    <font>
      <sz val="9"/>
      <color rgb="FF000000"/>
      <name val="Arial Narrow"/>
      <family val="2"/>
    </font>
    <font>
      <i/>
      <sz val="12"/>
      <name val="Arial Narrow"/>
      <family val="2"/>
    </font>
    <font>
      <sz val="10"/>
      <name val="Book Antiqua"/>
      <family val="1"/>
    </font>
    <font>
      <b/>
      <sz val="10"/>
      <name val="Book Antiqua"/>
      <family val="1"/>
    </font>
    <font>
      <b/>
      <sz val="9"/>
      <color indexed="81"/>
      <name val="Tahoma"/>
      <family val="2"/>
    </font>
    <font>
      <sz val="9"/>
      <color indexed="81"/>
      <name val="Tahoma"/>
      <family val="2"/>
    </font>
  </fonts>
  <fills count="8">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
      <patternFill patternType="solid">
        <fgColor theme="6" tint="0.79998168889431442"/>
        <bgColor indexed="64"/>
      </patternFill>
    </fill>
    <fill>
      <patternFill patternType="solid">
        <fgColor rgb="FF0070C0"/>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1" fillId="0" borderId="0"/>
    <xf numFmtId="0" fontId="25" fillId="0" borderId="0"/>
    <xf numFmtId="174" fontId="1" fillId="0" borderId="0" applyFont="0" applyFill="0" applyBorder="0" applyAlignment="0" applyProtection="0"/>
    <xf numFmtId="0" fontId="25" fillId="0" borderId="0"/>
    <xf numFmtId="166" fontId="1" fillId="0" borderId="0" applyFont="0" applyFill="0" applyBorder="0" applyAlignment="0" applyProtection="0"/>
  </cellStyleXfs>
  <cellXfs count="332">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8" fillId="0" borderId="0" xfId="0" applyFont="1"/>
    <xf numFmtId="0" fontId="9" fillId="3" borderId="0" xfId="0" applyFont="1" applyFill="1"/>
    <xf numFmtId="0" fontId="10" fillId="3" borderId="0" xfId="0" applyFont="1" applyFill="1" applyAlignment="1">
      <alignment horizontal="center"/>
    </xf>
    <xf numFmtId="0" fontId="11" fillId="3" borderId="0" xfId="0" applyFont="1" applyFill="1" applyAlignment="1">
      <alignment horizontal="center"/>
    </xf>
    <xf numFmtId="0" fontId="4" fillId="3" borderId="0" xfId="0" applyFont="1" applyFill="1"/>
    <xf numFmtId="0" fontId="3" fillId="3" borderId="0" xfId="0" applyFont="1" applyFill="1"/>
    <xf numFmtId="0" fontId="12" fillId="3" borderId="0" xfId="0" applyFont="1" applyFill="1"/>
    <xf numFmtId="0" fontId="13" fillId="3" borderId="0" xfId="0" applyFont="1" applyFill="1"/>
    <xf numFmtId="0" fontId="14" fillId="3" borderId="0" xfId="0" applyFont="1" applyFill="1"/>
    <xf numFmtId="0" fontId="15" fillId="3" borderId="0" xfId="4" applyFont="1" applyFill="1" applyBorder="1" applyAlignment="1">
      <alignment horizontal="center"/>
    </xf>
    <xf numFmtId="0" fontId="2" fillId="3" borderId="0" xfId="4" quotePrefix="1" applyFill="1"/>
    <xf numFmtId="0" fontId="9" fillId="3" borderId="0" xfId="0" applyFont="1" applyFill="1" applyAlignment="1">
      <alignment horizontal="center"/>
    </xf>
    <xf numFmtId="0" fontId="16" fillId="3" borderId="0" xfId="0" applyFont="1" applyFill="1"/>
    <xf numFmtId="0" fontId="15" fillId="3" borderId="0" xfId="4" quotePrefix="1" applyFont="1" applyFill="1" applyBorder="1" applyAlignment="1">
      <alignment horizontal="center"/>
    </xf>
    <xf numFmtId="0" fontId="17" fillId="3" borderId="0" xfId="0" applyFont="1" applyFill="1"/>
    <xf numFmtId="0" fontId="18" fillId="3" borderId="0" xfId="0" applyFont="1" applyFill="1" applyAlignment="1">
      <alignment horizontal="center"/>
    </xf>
    <xf numFmtId="0" fontId="16" fillId="4" borderId="0" xfId="0" applyFont="1" applyFill="1"/>
    <xf numFmtId="0" fontId="16" fillId="4" borderId="0" xfId="0" applyFont="1" applyFill="1" applyAlignment="1">
      <alignment horizontal="center"/>
    </xf>
    <xf numFmtId="0" fontId="16" fillId="3" borderId="0" xfId="0" applyFont="1" applyFill="1" applyAlignment="1">
      <alignment horizontal="center"/>
    </xf>
    <xf numFmtId="0" fontId="19" fillId="0" borderId="0" xfId="0" applyFont="1"/>
    <xf numFmtId="0" fontId="16" fillId="0" borderId="0" xfId="0" applyFont="1"/>
    <xf numFmtId="0" fontId="16" fillId="0" borderId="0" xfId="0" applyFont="1" applyAlignment="1">
      <alignment horizontal="center"/>
    </xf>
    <xf numFmtId="0" fontId="20" fillId="0" borderId="0" xfId="4" applyFont="1" applyAlignment="1">
      <alignment horizontal="center"/>
    </xf>
    <xf numFmtId="0" fontId="19" fillId="0" borderId="0" xfId="0" applyFont="1" applyAlignment="1">
      <alignment horizontal="left" vertical="center"/>
    </xf>
    <xf numFmtId="0" fontId="19" fillId="0" borderId="0" xfId="0" applyFont="1" applyAlignment="1">
      <alignment vertical="center"/>
    </xf>
    <xf numFmtId="0" fontId="19" fillId="0" borderId="0" xfId="0" applyFont="1" applyAlignment="1">
      <alignment horizontal="center" vertical="center"/>
    </xf>
    <xf numFmtId="0" fontId="22" fillId="0" borderId="0" xfId="0" applyFont="1" applyAlignment="1">
      <alignment horizontal="left"/>
    </xf>
    <xf numFmtId="165" fontId="23" fillId="2" borderId="4" xfId="0" applyNumberFormat="1" applyFont="1" applyFill="1" applyBorder="1" applyAlignment="1">
      <alignment horizontal="center" vertical="center" wrapText="1"/>
    </xf>
    <xf numFmtId="0" fontId="16" fillId="3" borderId="5" xfId="0" applyFont="1" applyFill="1" applyBorder="1" applyAlignment="1">
      <alignment horizontal="left" indent="1"/>
    </xf>
    <xf numFmtId="0" fontId="16" fillId="3" borderId="6" xfId="0" applyFont="1" applyFill="1" applyBorder="1"/>
    <xf numFmtId="167" fontId="16" fillId="3" borderId="7" xfId="1" applyNumberFormat="1" applyFont="1" applyFill="1" applyBorder="1" applyAlignment="1">
      <alignment horizontal="center"/>
    </xf>
    <xf numFmtId="168" fontId="16" fillId="3" borderId="8" xfId="1" applyNumberFormat="1" applyFont="1" applyFill="1" applyBorder="1" applyAlignment="1">
      <alignment horizontal="left" vertical="center" indent="1"/>
    </xf>
    <xf numFmtId="0" fontId="16" fillId="3" borderId="9" xfId="0" applyFont="1" applyFill="1" applyBorder="1" applyAlignment="1">
      <alignment horizontal="left" indent="1"/>
    </xf>
    <xf numFmtId="167" fontId="19" fillId="3" borderId="10" xfId="1" applyNumberFormat="1" applyFont="1" applyFill="1" applyBorder="1" applyAlignment="1">
      <alignment horizontal="center"/>
    </xf>
    <xf numFmtId="169" fontId="16" fillId="3" borderId="11" xfId="2" applyNumberFormat="1" applyFont="1" applyFill="1" applyBorder="1" applyAlignment="1">
      <alignment horizontal="left" vertical="center" indent="1"/>
    </xf>
    <xf numFmtId="0" fontId="19" fillId="3" borderId="9" xfId="0" applyFont="1" applyFill="1" applyBorder="1" applyAlignment="1">
      <alignment horizontal="left" indent="1"/>
    </xf>
    <xf numFmtId="167" fontId="19" fillId="3" borderId="0" xfId="1" applyNumberFormat="1" applyFont="1" applyFill="1" applyBorder="1"/>
    <xf numFmtId="167" fontId="16" fillId="3" borderId="0" xfId="1" applyNumberFormat="1" applyFont="1" applyFill="1" applyBorder="1"/>
    <xf numFmtId="167" fontId="16" fillId="3" borderId="0" xfId="1" applyNumberFormat="1" applyFont="1" applyFill="1"/>
    <xf numFmtId="169" fontId="16" fillId="3" borderId="0" xfId="0" applyNumberFormat="1" applyFont="1" applyFill="1"/>
    <xf numFmtId="167" fontId="16" fillId="3" borderId="10" xfId="1" applyNumberFormat="1" applyFont="1" applyFill="1" applyBorder="1" applyAlignment="1">
      <alignment horizontal="center"/>
    </xf>
    <xf numFmtId="0" fontId="19" fillId="3" borderId="0" xfId="0" applyFont="1" applyFill="1"/>
    <xf numFmtId="0" fontId="19" fillId="3" borderId="10" xfId="0" applyFont="1" applyFill="1" applyBorder="1" applyAlignment="1">
      <alignment horizontal="center"/>
    </xf>
    <xf numFmtId="169" fontId="19" fillId="3" borderId="11" xfId="2" applyNumberFormat="1" applyFont="1" applyFill="1" applyBorder="1" applyAlignment="1">
      <alignment horizontal="left" vertical="center" indent="1"/>
    </xf>
    <xf numFmtId="167" fontId="16" fillId="3" borderId="0" xfId="0" applyNumberFormat="1" applyFont="1" applyFill="1"/>
    <xf numFmtId="167" fontId="16" fillId="3" borderId="10" xfId="0" applyNumberFormat="1" applyFont="1" applyFill="1" applyBorder="1" applyAlignment="1">
      <alignment horizontal="center"/>
    </xf>
    <xf numFmtId="167" fontId="19" fillId="3" borderId="0" xfId="0" applyNumberFormat="1" applyFont="1" applyFill="1"/>
    <xf numFmtId="166" fontId="24" fillId="3" borderId="0" xfId="1" applyFont="1" applyFill="1"/>
    <xf numFmtId="169" fontId="24" fillId="3" borderId="0" xfId="0" applyNumberFormat="1" applyFont="1" applyFill="1"/>
    <xf numFmtId="169" fontId="16" fillId="3" borderId="0" xfId="2" applyNumberFormat="1" applyFont="1" applyFill="1"/>
    <xf numFmtId="167" fontId="19" fillId="3" borderId="10" xfId="0" applyNumberFormat="1" applyFont="1" applyFill="1" applyBorder="1" applyAlignment="1">
      <alignment horizontal="center"/>
    </xf>
    <xf numFmtId="170" fontId="19" fillId="3" borderId="11" xfId="1" applyNumberFormat="1" applyFont="1" applyFill="1" applyBorder="1" applyAlignment="1">
      <alignment horizontal="left" vertical="center" indent="1"/>
    </xf>
    <xf numFmtId="170" fontId="16" fillId="3" borderId="0" xfId="0" applyNumberFormat="1" applyFont="1" applyFill="1"/>
    <xf numFmtId="0" fontId="19" fillId="3" borderId="12" xfId="0" applyFont="1" applyFill="1" applyBorder="1" applyAlignment="1">
      <alignment horizontal="left" vertical="center" indent="1"/>
    </xf>
    <xf numFmtId="171" fontId="16" fillId="3" borderId="13" xfId="1" applyNumberFormat="1" applyFont="1" applyFill="1" applyBorder="1" applyAlignment="1">
      <alignment vertical="center"/>
    </xf>
    <xf numFmtId="167" fontId="16" fillId="3" borderId="14" xfId="1" applyNumberFormat="1" applyFont="1" applyFill="1" applyBorder="1" applyAlignment="1">
      <alignment horizontal="center" vertical="center"/>
    </xf>
    <xf numFmtId="170" fontId="19" fillId="3" borderId="15" xfId="1" applyNumberFormat="1" applyFont="1" applyFill="1" applyBorder="1" applyAlignment="1">
      <alignment horizontal="left" vertical="center" indent="1"/>
    </xf>
    <xf numFmtId="0" fontId="19" fillId="0" borderId="0" xfId="0" applyFont="1" applyAlignment="1">
      <alignment horizontal="left" wrapText="1" indent="1"/>
    </xf>
    <xf numFmtId="167" fontId="19" fillId="0" borderId="0" xfId="0" applyNumberFormat="1" applyFont="1" applyAlignment="1">
      <alignment vertical="center"/>
    </xf>
    <xf numFmtId="167" fontId="19" fillId="0" borderId="0" xfId="0" applyNumberFormat="1" applyFont="1" applyAlignment="1">
      <alignment horizontal="center" vertical="center"/>
    </xf>
    <xf numFmtId="172" fontId="16" fillId="0" borderId="0" xfId="0" applyNumberFormat="1" applyFont="1" applyAlignment="1">
      <alignment horizontal="left" indent="1"/>
    </xf>
    <xf numFmtId="0" fontId="16" fillId="0" borderId="0" xfId="0" applyFont="1" applyAlignment="1">
      <alignment horizontal="left"/>
    </xf>
    <xf numFmtId="0" fontId="16" fillId="0" borderId="0" xfId="0" applyFont="1" applyAlignment="1">
      <alignment wrapText="1"/>
    </xf>
    <xf numFmtId="166" fontId="16" fillId="0" borderId="0" xfId="1" applyFont="1"/>
    <xf numFmtId="0" fontId="13" fillId="0" borderId="0" xfId="6" quotePrefix="1" applyFont="1"/>
    <xf numFmtId="0" fontId="13" fillId="0" borderId="0" xfId="6" quotePrefix="1" applyFont="1" applyAlignment="1">
      <alignment horizontal="center"/>
    </xf>
    <xf numFmtId="0" fontId="26" fillId="0" borderId="0" xfId="0" applyFont="1" applyAlignment="1">
      <alignment horizontal="center"/>
    </xf>
    <xf numFmtId="0" fontId="19" fillId="0" borderId="0" xfId="0" applyFont="1" applyAlignment="1">
      <alignment horizontal="center"/>
    </xf>
    <xf numFmtId="0" fontId="14" fillId="0" borderId="0" xfId="6" quotePrefix="1" applyFont="1" applyAlignment="1">
      <alignment horizontal="center"/>
    </xf>
    <xf numFmtId="0" fontId="14" fillId="0" borderId="0" xfId="6" quotePrefix="1" applyFont="1"/>
    <xf numFmtId="0" fontId="27" fillId="0" borderId="0" xfId="0" applyFont="1" applyAlignment="1">
      <alignment horizontal="center"/>
    </xf>
    <xf numFmtId="0" fontId="28" fillId="0" borderId="0" xfId="0" applyFont="1" applyAlignment="1">
      <alignment horizontal="left"/>
    </xf>
    <xf numFmtId="164" fontId="13" fillId="5" borderId="0" xfId="5" applyFont="1" applyFill="1"/>
    <xf numFmtId="0" fontId="28" fillId="0" borderId="0" xfId="0" applyFont="1" applyAlignment="1">
      <alignment vertical="center"/>
    </xf>
    <xf numFmtId="0" fontId="23" fillId="2" borderId="16" xfId="0" applyFont="1" applyFill="1" applyBorder="1" applyAlignment="1">
      <alignment horizontal="center" vertical="center"/>
    </xf>
    <xf numFmtId="0" fontId="29" fillId="2" borderId="17" xfId="0" applyFont="1" applyFill="1" applyBorder="1"/>
    <xf numFmtId="165" fontId="23" fillId="2" borderId="18" xfId="0" applyNumberFormat="1" applyFont="1" applyFill="1" applyBorder="1" applyAlignment="1">
      <alignment horizontal="center" vertical="center" wrapText="1"/>
    </xf>
    <xf numFmtId="0" fontId="23" fillId="3" borderId="9" xfId="0" applyFont="1" applyFill="1" applyBorder="1" applyAlignment="1">
      <alignment horizontal="center" vertical="center"/>
    </xf>
    <xf numFmtId="0" fontId="29" fillId="3" borderId="0" xfId="0" applyFont="1" applyFill="1"/>
    <xf numFmtId="173" fontId="23" fillId="3" borderId="11" xfId="1" applyNumberFormat="1" applyFont="1" applyFill="1" applyBorder="1" applyAlignment="1">
      <alignment horizontal="center" vertical="center" wrapText="1"/>
    </xf>
    <xf numFmtId="0" fontId="30" fillId="3" borderId="9" xfId="0" applyFont="1" applyFill="1" applyBorder="1"/>
    <xf numFmtId="0" fontId="16" fillId="3" borderId="9" xfId="0" applyFont="1" applyFill="1" applyBorder="1"/>
    <xf numFmtId="173" fontId="16" fillId="3" borderId="11" xfId="1" applyNumberFormat="1" applyFont="1" applyFill="1" applyBorder="1" applyAlignment="1"/>
    <xf numFmtId="49" fontId="16" fillId="3" borderId="9" xfId="0" applyNumberFormat="1" applyFont="1" applyFill="1" applyBorder="1"/>
    <xf numFmtId="49" fontId="19" fillId="3" borderId="0" xfId="0" applyNumberFormat="1" applyFont="1" applyFill="1"/>
    <xf numFmtId="49" fontId="16" fillId="3" borderId="0" xfId="0" applyNumberFormat="1" applyFont="1" applyFill="1"/>
    <xf numFmtId="0" fontId="19" fillId="3" borderId="9" xfId="0" applyFont="1" applyFill="1" applyBorder="1"/>
    <xf numFmtId="173" fontId="19" fillId="3" borderId="11" xfId="1" applyNumberFormat="1" applyFont="1" applyFill="1" applyBorder="1" applyAlignment="1"/>
    <xf numFmtId="0" fontId="30" fillId="0" borderId="0" xfId="0" applyFont="1"/>
    <xf numFmtId="0" fontId="23" fillId="2" borderId="9" xfId="0" applyFont="1" applyFill="1" applyBorder="1" applyAlignment="1">
      <alignment horizontal="center" vertical="center"/>
    </xf>
    <xf numFmtId="0" fontId="23" fillId="2" borderId="0" xfId="0" applyFont="1" applyFill="1"/>
    <xf numFmtId="0" fontId="29" fillId="2" borderId="0" xfId="0" applyFont="1" applyFill="1"/>
    <xf numFmtId="173" fontId="23" fillId="2" borderId="11" xfId="1" applyNumberFormat="1" applyFont="1" applyFill="1" applyBorder="1" applyAlignment="1">
      <alignment horizontal="center" vertical="center"/>
    </xf>
    <xf numFmtId="0" fontId="31" fillId="3" borderId="0" xfId="0" applyFont="1" applyFill="1"/>
    <xf numFmtId="0" fontId="32" fillId="3" borderId="9" xfId="0" applyFont="1" applyFill="1" applyBorder="1"/>
    <xf numFmtId="49" fontId="16" fillId="3" borderId="9" xfId="0" quotePrefix="1" applyNumberFormat="1" applyFont="1" applyFill="1" applyBorder="1"/>
    <xf numFmtId="0" fontId="16" fillId="3" borderId="0" xfId="0" quotePrefix="1" applyFont="1" applyFill="1"/>
    <xf numFmtId="0" fontId="33" fillId="3" borderId="9" xfId="0" quotePrefix="1" applyFont="1" applyFill="1" applyBorder="1"/>
    <xf numFmtId="49" fontId="19" fillId="3" borderId="0" xfId="0" quotePrefix="1" applyNumberFormat="1" applyFont="1" applyFill="1"/>
    <xf numFmtId="49" fontId="16" fillId="3" borderId="0" xfId="0" quotePrefix="1" applyNumberFormat="1" applyFont="1" applyFill="1"/>
    <xf numFmtId="0" fontId="19" fillId="3" borderId="12" xfId="0" applyFont="1" applyFill="1" applyBorder="1"/>
    <xf numFmtId="0" fontId="19" fillId="3" borderId="13" xfId="0" applyFont="1" applyFill="1" applyBorder="1"/>
    <xf numFmtId="173" fontId="19" fillId="3" borderId="15" xfId="1" applyNumberFormat="1" applyFont="1" applyFill="1" applyBorder="1" applyAlignment="1"/>
    <xf numFmtId="174" fontId="14" fillId="3" borderId="0" xfId="0" applyNumberFormat="1" applyFont="1" applyFill="1"/>
    <xf numFmtId="174" fontId="16" fillId="0" borderId="0" xfId="1" applyNumberFormat="1" applyFont="1" applyBorder="1"/>
    <xf numFmtId="174" fontId="16" fillId="0" borderId="0" xfId="0" applyNumberFormat="1" applyFont="1"/>
    <xf numFmtId="174" fontId="14" fillId="0" borderId="0" xfId="0" applyNumberFormat="1" applyFont="1"/>
    <xf numFmtId="0" fontId="14" fillId="0" borderId="0" xfId="0" applyFont="1"/>
    <xf numFmtId="0" fontId="13" fillId="0" borderId="0" xfId="6" applyFont="1" applyAlignment="1">
      <alignment horizontal="center"/>
    </xf>
    <xf numFmtId="0" fontId="13" fillId="0" borderId="0" xfId="0" applyFont="1" applyAlignment="1">
      <alignment horizontal="center"/>
    </xf>
    <xf numFmtId="0" fontId="14" fillId="0" borderId="0" xfId="0" applyFont="1" applyAlignment="1">
      <alignment horizontal="center"/>
    </xf>
    <xf numFmtId="0" fontId="20" fillId="0" borderId="0" xfId="4" applyFont="1" applyAlignment="1">
      <alignment horizontal="left"/>
    </xf>
    <xf numFmtId="0" fontId="16" fillId="0" borderId="0" xfId="0" applyFont="1" applyAlignment="1">
      <alignment vertical="center"/>
    </xf>
    <xf numFmtId="0" fontId="23" fillId="2" borderId="19" xfId="0" applyFont="1" applyFill="1" applyBorder="1" applyAlignment="1">
      <alignment horizontal="center" vertical="center" wrapText="1"/>
    </xf>
    <xf numFmtId="0" fontId="31" fillId="3" borderId="19" xfId="0" applyFont="1" applyFill="1" applyBorder="1" applyAlignment="1">
      <alignment horizontal="center" vertical="center" wrapText="1"/>
    </xf>
    <xf numFmtId="166" fontId="19" fillId="3" borderId="19" xfId="1" applyFont="1" applyFill="1" applyBorder="1" applyAlignment="1">
      <alignment vertical="center"/>
    </xf>
    <xf numFmtId="0" fontId="16" fillId="3" borderId="0" xfId="0" applyFont="1" applyFill="1" applyAlignment="1">
      <alignment vertical="center"/>
    </xf>
    <xf numFmtId="0" fontId="19" fillId="3" borderId="19" xfId="0" applyFont="1" applyFill="1" applyBorder="1" applyAlignment="1">
      <alignment vertical="center" wrapText="1"/>
    </xf>
    <xf numFmtId="175" fontId="19" fillId="3" borderId="19" xfId="2" applyNumberFormat="1" applyFont="1" applyFill="1" applyBorder="1" applyAlignment="1">
      <alignment vertical="center" wrapText="1"/>
    </xf>
    <xf numFmtId="49" fontId="16" fillId="3" borderId="19" xfId="0" applyNumberFormat="1" applyFont="1" applyFill="1" applyBorder="1" applyAlignment="1">
      <alignment vertical="center" wrapText="1"/>
    </xf>
    <xf numFmtId="0" fontId="16" fillId="3" borderId="19" xfId="0" applyFont="1" applyFill="1" applyBorder="1" applyAlignment="1">
      <alignment vertical="center" wrapText="1"/>
    </xf>
    <xf numFmtId="0" fontId="19" fillId="3" borderId="19" xfId="0" applyFont="1" applyFill="1" applyBorder="1" applyAlignment="1">
      <alignment horizontal="center" vertical="center" wrapText="1"/>
    </xf>
    <xf numFmtId="169" fontId="19" fillId="3" borderId="19" xfId="2" applyNumberFormat="1" applyFont="1" applyFill="1" applyBorder="1" applyAlignment="1">
      <alignment horizontal="left" vertical="center" wrapText="1"/>
    </xf>
    <xf numFmtId="169" fontId="24" fillId="3" borderId="0" xfId="0" applyNumberFormat="1" applyFont="1" applyFill="1" applyAlignment="1">
      <alignment vertical="center"/>
    </xf>
    <xf numFmtId="166" fontId="24" fillId="3" borderId="0" xfId="0" applyNumberFormat="1" applyFont="1" applyFill="1" applyAlignment="1">
      <alignment vertical="center"/>
    </xf>
    <xf numFmtId="0" fontId="28" fillId="0" borderId="0" xfId="0" applyFont="1"/>
    <xf numFmtId="0" fontId="29" fillId="2" borderId="16" xfId="0" applyFont="1" applyFill="1" applyBorder="1"/>
    <xf numFmtId="0" fontId="19" fillId="3" borderId="9" xfId="0" applyFont="1" applyFill="1" applyBorder="1" applyAlignment="1">
      <alignment vertical="center" wrapText="1"/>
    </xf>
    <xf numFmtId="0" fontId="19" fillId="3" borderId="0" xfId="0" applyFont="1" applyFill="1" applyAlignment="1">
      <alignment vertical="center" wrapText="1"/>
    </xf>
    <xf numFmtId="173" fontId="19" fillId="3" borderId="11" xfId="0" applyNumberFormat="1" applyFont="1" applyFill="1" applyBorder="1"/>
    <xf numFmtId="0" fontId="31" fillId="3" borderId="9" xfId="0" applyFont="1" applyFill="1" applyBorder="1" applyAlignment="1">
      <alignment vertical="center" wrapText="1"/>
    </xf>
    <xf numFmtId="0" fontId="16" fillId="3" borderId="0" xfId="0" applyFont="1" applyFill="1" applyAlignment="1">
      <alignment vertical="center" wrapText="1"/>
    </xf>
    <xf numFmtId="173" fontId="16" fillId="3" borderId="11" xfId="1" applyNumberFormat="1" applyFont="1" applyFill="1" applyBorder="1" applyAlignment="1">
      <alignment vertical="center"/>
    </xf>
    <xf numFmtId="173" fontId="16" fillId="3" borderId="11" xfId="2" applyNumberFormat="1" applyFont="1" applyFill="1" applyBorder="1" applyAlignment="1">
      <alignment vertical="center"/>
    </xf>
    <xf numFmtId="0" fontId="16" fillId="3" borderId="9" xfId="0" applyFont="1" applyFill="1" applyBorder="1" applyAlignment="1">
      <alignment vertical="center" wrapText="1"/>
    </xf>
    <xf numFmtId="0" fontId="19" fillId="3" borderId="9" xfId="0" applyFont="1" applyFill="1" applyBorder="1" applyAlignment="1">
      <alignment horizontal="left" vertical="center" wrapText="1"/>
    </xf>
    <xf numFmtId="0" fontId="19" fillId="3" borderId="0" xfId="0" applyFont="1" applyFill="1" applyAlignment="1">
      <alignment horizontal="left" vertical="center" wrapText="1"/>
    </xf>
    <xf numFmtId="0" fontId="16" fillId="3" borderId="9" xfId="0" applyFont="1" applyFill="1" applyBorder="1" applyAlignment="1">
      <alignment vertical="center"/>
    </xf>
    <xf numFmtId="176" fontId="16" fillId="3" borderId="0" xfId="0" applyNumberFormat="1" applyFont="1" applyFill="1" applyAlignment="1">
      <alignment vertical="center"/>
    </xf>
    <xf numFmtId="173" fontId="19" fillId="3" borderId="11" xfId="2" applyNumberFormat="1" applyFont="1" applyFill="1" applyBorder="1" applyAlignment="1">
      <alignment vertical="center"/>
    </xf>
    <xf numFmtId="0" fontId="19" fillId="3" borderId="0" xfId="0" applyFont="1" applyFill="1" applyAlignment="1">
      <alignment vertical="center"/>
    </xf>
    <xf numFmtId="0" fontId="16" fillId="3" borderId="9" xfId="0" applyFont="1" applyFill="1" applyBorder="1" applyAlignment="1">
      <alignment horizontal="left" vertical="center" wrapText="1"/>
    </xf>
    <xf numFmtId="0" fontId="16" fillId="3" borderId="0" xfId="0" applyFont="1" applyFill="1" applyAlignment="1">
      <alignment horizontal="left" vertical="center" wrapText="1"/>
    </xf>
    <xf numFmtId="0" fontId="13" fillId="3" borderId="12" xfId="0" applyFont="1" applyFill="1" applyBorder="1" applyAlignment="1">
      <alignment vertical="center" wrapText="1"/>
    </xf>
    <xf numFmtId="0" fontId="19" fillId="3" borderId="13" xfId="0" applyFont="1" applyFill="1" applyBorder="1" applyAlignment="1">
      <alignment vertical="center" wrapText="1"/>
    </xf>
    <xf numFmtId="173" fontId="19" fillId="3" borderId="15" xfId="2" applyNumberFormat="1" applyFont="1" applyFill="1" applyBorder="1" applyAlignment="1">
      <alignment vertical="center"/>
    </xf>
    <xf numFmtId="173" fontId="34" fillId="3" borderId="0" xfId="0" applyNumberFormat="1" applyFont="1" applyFill="1" applyAlignment="1">
      <alignment vertical="center"/>
    </xf>
    <xf numFmtId="176" fontId="34" fillId="3" borderId="0" xfId="0" applyNumberFormat="1" applyFont="1" applyFill="1" applyAlignment="1">
      <alignment vertical="center"/>
    </xf>
    <xf numFmtId="0" fontId="22" fillId="0" borderId="0" xfId="0" applyFont="1" applyAlignment="1">
      <alignment vertical="center"/>
    </xf>
    <xf numFmtId="0" fontId="19" fillId="0" borderId="0" xfId="0" applyFont="1" applyAlignment="1">
      <alignment vertical="center" wrapText="1"/>
    </xf>
    <xf numFmtId="174" fontId="19" fillId="0" borderId="0" xfId="7" applyFont="1" applyBorder="1" applyAlignment="1">
      <alignment vertical="center"/>
    </xf>
    <xf numFmtId="173" fontId="16" fillId="0" borderId="0" xfId="0" applyNumberFormat="1" applyFont="1" applyAlignment="1">
      <alignment vertical="center"/>
    </xf>
    <xf numFmtId="0" fontId="13" fillId="0" borderId="0" xfId="6" applyFont="1" applyAlignment="1">
      <alignment horizontal="left"/>
    </xf>
    <xf numFmtId="0" fontId="14" fillId="0" borderId="0" xfId="6" quotePrefix="1" applyFont="1" applyAlignment="1">
      <alignment horizontal="left"/>
    </xf>
    <xf numFmtId="177" fontId="16" fillId="0" borderId="0" xfId="1" applyNumberFormat="1" applyFont="1"/>
    <xf numFmtId="0" fontId="20" fillId="0" borderId="0" xfId="4" applyFont="1" applyFill="1" applyBorder="1" applyAlignment="1">
      <alignment horizontal="center"/>
    </xf>
    <xf numFmtId="0" fontId="16" fillId="0" borderId="0" xfId="0" applyFont="1" applyAlignment="1">
      <alignment vertical="top"/>
    </xf>
    <xf numFmtId="0" fontId="16" fillId="0" borderId="0" xfId="0" applyFont="1" applyAlignment="1">
      <alignment horizontal="left" vertical="top" wrapText="1"/>
    </xf>
    <xf numFmtId="0" fontId="16" fillId="0" borderId="0" xfId="0" applyFont="1" applyAlignment="1">
      <alignment horizontal="left" vertical="center" wrapText="1"/>
    </xf>
    <xf numFmtId="9" fontId="16" fillId="0" borderId="0" xfId="0" applyNumberFormat="1" applyFont="1" applyAlignment="1">
      <alignment horizontal="center" vertical="center"/>
    </xf>
    <xf numFmtId="0" fontId="16" fillId="0" borderId="0" xfId="0" applyFont="1" applyAlignment="1">
      <alignment horizontal="center" vertical="center"/>
    </xf>
    <xf numFmtId="0" fontId="19" fillId="0" borderId="0" xfId="0" applyFont="1" applyAlignment="1">
      <alignment horizontal="left" vertical="top"/>
    </xf>
    <xf numFmtId="0" fontId="16" fillId="0" borderId="0" xfId="0" applyFont="1" applyAlignment="1">
      <alignment horizontal="left" vertical="top"/>
    </xf>
    <xf numFmtId="3" fontId="36" fillId="0" borderId="0" xfId="0" applyNumberFormat="1" applyFont="1"/>
    <xf numFmtId="3" fontId="16" fillId="0" borderId="0" xfId="0" applyNumberFormat="1" applyFont="1" applyAlignment="1">
      <alignment vertical="center"/>
    </xf>
    <xf numFmtId="0" fontId="33" fillId="0" borderId="0" xfId="0" applyFont="1"/>
    <xf numFmtId="0" fontId="16" fillId="0" borderId="0" xfId="0" applyFont="1" applyAlignment="1">
      <alignment horizontal="left" wrapText="1"/>
    </xf>
    <xf numFmtId="0" fontId="14" fillId="0" borderId="0" xfId="6" applyFont="1"/>
    <xf numFmtId="0" fontId="20" fillId="0" borderId="0" xfId="4" applyFont="1" applyFill="1" applyAlignment="1">
      <alignment horizontal="center"/>
    </xf>
    <xf numFmtId="165" fontId="14" fillId="0" borderId="0" xfId="6" applyNumberFormat="1" applyFont="1"/>
    <xf numFmtId="0" fontId="14" fillId="0" borderId="9" xfId="6" applyFont="1" applyBorder="1"/>
    <xf numFmtId="0" fontId="13" fillId="0" borderId="0" xfId="6" applyFont="1"/>
    <xf numFmtId="0" fontId="14" fillId="0" borderId="0" xfId="6" applyFont="1" applyAlignment="1">
      <alignment horizontal="center" vertical="center"/>
    </xf>
    <xf numFmtId="0" fontId="37" fillId="0" borderId="0" xfId="6" applyFont="1"/>
    <xf numFmtId="165" fontId="23" fillId="2" borderId="19" xfId="6" applyNumberFormat="1" applyFont="1" applyFill="1" applyBorder="1" applyAlignment="1">
      <alignment horizontal="center" vertical="center" wrapText="1"/>
    </xf>
    <xf numFmtId="0" fontId="14" fillId="0" borderId="20" xfId="6" applyFont="1" applyBorder="1"/>
    <xf numFmtId="0" fontId="14" fillId="0" borderId="22" xfId="6" applyFont="1" applyBorder="1"/>
    <xf numFmtId="166" fontId="14" fillId="0" borderId="19" xfId="1" applyFont="1" applyBorder="1"/>
    <xf numFmtId="0" fontId="14" fillId="3" borderId="9" xfId="6" applyFont="1" applyFill="1" applyBorder="1"/>
    <xf numFmtId="0" fontId="19" fillId="3" borderId="20" xfId="0" applyFont="1" applyFill="1" applyBorder="1"/>
    <xf numFmtId="0" fontId="19" fillId="3" borderId="22" xfId="0" applyFont="1" applyFill="1" applyBorder="1"/>
    <xf numFmtId="166" fontId="19" fillId="3" borderId="19" xfId="1" applyFont="1" applyFill="1" applyBorder="1"/>
    <xf numFmtId="177" fontId="24" fillId="3" borderId="0" xfId="1" applyNumberFormat="1" applyFont="1" applyFill="1"/>
    <xf numFmtId="177" fontId="24" fillId="3" borderId="0" xfId="6" applyNumberFormat="1" applyFont="1" applyFill="1"/>
    <xf numFmtId="166" fontId="24" fillId="3" borderId="0" xfId="6" applyNumberFormat="1" applyFont="1" applyFill="1"/>
    <xf numFmtId="176" fontId="14" fillId="3" borderId="0" xfId="6" applyNumberFormat="1" applyFont="1" applyFill="1"/>
    <xf numFmtId="165" fontId="14" fillId="3" borderId="0" xfId="6" applyNumberFormat="1" applyFont="1" applyFill="1"/>
    <xf numFmtId="0" fontId="14" fillId="3" borderId="0" xfId="6" applyFont="1" applyFill="1"/>
    <xf numFmtId="166" fontId="19" fillId="0" borderId="0" xfId="1" applyFont="1" applyBorder="1"/>
    <xf numFmtId="0" fontId="14" fillId="0" borderId="0" xfId="6" applyFont="1" applyAlignment="1">
      <alignment vertical="center" wrapText="1"/>
    </xf>
    <xf numFmtId="166" fontId="14" fillId="0" borderId="0" xfId="6" applyNumberFormat="1" applyFont="1"/>
    <xf numFmtId="0" fontId="13" fillId="0" borderId="9" xfId="6" applyFont="1" applyBorder="1"/>
    <xf numFmtId="180" fontId="14" fillId="0" borderId="19" xfId="2" applyNumberFormat="1" applyFont="1" applyBorder="1" applyAlignment="1">
      <alignment horizontal="center"/>
    </xf>
    <xf numFmtId="169" fontId="14" fillId="0" borderId="19" xfId="2" applyNumberFormat="1" applyFont="1" applyBorder="1" applyAlignment="1">
      <alignment horizontal="center"/>
    </xf>
    <xf numFmtId="41" fontId="14" fillId="0" borderId="19" xfId="2" applyFont="1" applyBorder="1" applyAlignment="1"/>
    <xf numFmtId="179" fontId="14" fillId="0" borderId="0" xfId="1" applyNumberFormat="1" applyFont="1"/>
    <xf numFmtId="0" fontId="29" fillId="0" borderId="0" xfId="6" applyFont="1"/>
    <xf numFmtId="180" fontId="14" fillId="0" borderId="0" xfId="2" applyNumberFormat="1" applyFont="1" applyBorder="1" applyAlignment="1">
      <alignment horizontal="center"/>
    </xf>
    <xf numFmtId="169" fontId="14" fillId="0" borderId="0" xfId="2" applyNumberFormat="1" applyFont="1" applyBorder="1" applyAlignment="1">
      <alignment horizontal="center"/>
    </xf>
    <xf numFmtId="0" fontId="13" fillId="3" borderId="9" xfId="6" applyFont="1" applyFill="1" applyBorder="1"/>
    <xf numFmtId="0" fontId="13" fillId="3" borderId="20" xfId="6" applyFont="1" applyFill="1" applyBorder="1"/>
    <xf numFmtId="0" fontId="13" fillId="3" borderId="22" xfId="6" applyFont="1" applyFill="1" applyBorder="1"/>
    <xf numFmtId="180" fontId="13" fillId="3" borderId="19" xfId="2" applyNumberFormat="1" applyFont="1" applyFill="1" applyBorder="1"/>
    <xf numFmtId="166" fontId="13" fillId="3" borderId="19" xfId="1" applyFont="1" applyFill="1" applyBorder="1"/>
    <xf numFmtId="41" fontId="13" fillId="3" borderId="19" xfId="2" applyFont="1" applyFill="1" applyBorder="1" applyAlignment="1"/>
    <xf numFmtId="0" fontId="13" fillId="3" borderId="0" xfId="6" applyFont="1" applyFill="1"/>
    <xf numFmtId="165" fontId="13" fillId="3" borderId="0" xfId="6" applyNumberFormat="1" applyFont="1" applyFill="1"/>
    <xf numFmtId="0" fontId="14" fillId="3" borderId="20" xfId="6" applyFont="1" applyFill="1" applyBorder="1"/>
    <xf numFmtId="0" fontId="14" fillId="3" borderId="22" xfId="6" applyFont="1" applyFill="1" applyBorder="1"/>
    <xf numFmtId="180" fontId="14" fillId="3" borderId="19" xfId="2" applyNumberFormat="1" applyFont="1" applyFill="1" applyBorder="1" applyAlignment="1">
      <alignment horizontal="center"/>
    </xf>
    <xf numFmtId="169" fontId="14" fillId="3" borderId="19" xfId="2" applyNumberFormat="1" applyFont="1" applyFill="1" applyBorder="1" applyAlignment="1">
      <alignment horizontal="center"/>
    </xf>
    <xf numFmtId="41" fontId="14" fillId="3" borderId="19" xfId="2" applyFont="1" applyFill="1" applyBorder="1" applyAlignment="1"/>
    <xf numFmtId="4" fontId="14" fillId="3" borderId="0" xfId="6" applyNumberFormat="1" applyFont="1" applyFill="1"/>
    <xf numFmtId="166" fontId="14" fillId="3" borderId="0" xfId="1" applyFont="1" applyFill="1"/>
    <xf numFmtId="171" fontId="13" fillId="3" borderId="19" xfId="7" applyNumberFormat="1" applyFont="1" applyFill="1" applyBorder="1"/>
    <xf numFmtId="41" fontId="14" fillId="3" borderId="0" xfId="2" applyFont="1" applyFill="1"/>
    <xf numFmtId="4" fontId="13" fillId="3" borderId="0" xfId="6" applyNumberFormat="1" applyFont="1" applyFill="1"/>
    <xf numFmtId="166" fontId="13" fillId="3" borderId="0" xfId="1" applyFont="1" applyFill="1"/>
    <xf numFmtId="166" fontId="14" fillId="3" borderId="0" xfId="6" applyNumberFormat="1" applyFont="1" applyFill="1"/>
    <xf numFmtId="41" fontId="13" fillId="3" borderId="19" xfId="2" applyFont="1" applyFill="1" applyBorder="1" applyAlignment="1">
      <alignment horizontal="left" indent="5"/>
    </xf>
    <xf numFmtId="180" fontId="13" fillId="0" borderId="0" xfId="2" applyNumberFormat="1" applyFont="1" applyFill="1" applyBorder="1"/>
    <xf numFmtId="166" fontId="13" fillId="0" borderId="0" xfId="1" applyFont="1" applyFill="1" applyBorder="1"/>
    <xf numFmtId="41" fontId="13" fillId="0" borderId="0" xfId="2" applyFont="1" applyFill="1" applyBorder="1" applyAlignment="1"/>
    <xf numFmtId="0" fontId="14" fillId="0" borderId="0" xfId="6" applyFont="1" applyAlignment="1">
      <alignment horizontal="center"/>
    </xf>
    <xf numFmtId="0" fontId="14" fillId="0" borderId="22" xfId="6" applyFont="1" applyBorder="1" applyAlignment="1">
      <alignment horizontal="center"/>
    </xf>
    <xf numFmtId="169" fontId="14" fillId="0" borderId="19" xfId="2" applyNumberFormat="1" applyFont="1" applyBorder="1"/>
    <xf numFmtId="166" fontId="14" fillId="0" borderId="0" xfId="1" applyFont="1"/>
    <xf numFmtId="169" fontId="19" fillId="3" borderId="19" xfId="7" applyNumberFormat="1" applyFont="1" applyFill="1" applyBorder="1"/>
    <xf numFmtId="171" fontId="24" fillId="3" borderId="0" xfId="6" applyNumberFormat="1" applyFont="1" applyFill="1"/>
    <xf numFmtId="0" fontId="24" fillId="3" borderId="0" xfId="6" applyFont="1" applyFill="1"/>
    <xf numFmtId="169" fontId="24" fillId="3" borderId="0" xfId="6" applyNumberFormat="1" applyFont="1" applyFill="1"/>
    <xf numFmtId="0" fontId="14" fillId="0" borderId="19" xfId="0" applyFont="1" applyBorder="1" applyAlignment="1">
      <alignment horizontal="left" vertical="center"/>
    </xf>
    <xf numFmtId="0" fontId="14" fillId="0" borderId="19" xfId="0" applyFont="1" applyBorder="1" applyAlignment="1">
      <alignment horizontal="center" vertical="center"/>
    </xf>
    <xf numFmtId="165" fontId="14" fillId="0" borderId="19" xfId="0" applyNumberFormat="1" applyFont="1" applyBorder="1" applyAlignment="1">
      <alignment horizontal="center" vertical="center"/>
    </xf>
    <xf numFmtId="169" fontId="14" fillId="0" borderId="19" xfId="2" applyNumberFormat="1" applyFont="1" applyFill="1" applyBorder="1" applyAlignment="1">
      <alignment vertical="center"/>
    </xf>
    <xf numFmtId="10" fontId="14" fillId="0" borderId="19" xfId="3" applyNumberFormat="1" applyFont="1" applyFill="1" applyBorder="1" applyAlignment="1">
      <alignment horizontal="right" vertical="center"/>
    </xf>
    <xf numFmtId="0" fontId="14" fillId="0" borderId="19" xfId="0" applyFont="1" applyBorder="1" applyAlignment="1">
      <alignment vertical="center"/>
    </xf>
    <xf numFmtId="0" fontId="38" fillId="0" borderId="19" xfId="0" applyFont="1" applyBorder="1"/>
    <xf numFmtId="0" fontId="19" fillId="0" borderId="19" xfId="0" applyFont="1" applyBorder="1" applyAlignment="1">
      <alignment vertical="center"/>
    </xf>
    <xf numFmtId="0" fontId="39" fillId="0" borderId="19" xfId="0" applyFont="1" applyBorder="1"/>
    <xf numFmtId="0" fontId="13" fillId="0" borderId="22" xfId="6" applyFont="1" applyBorder="1"/>
    <xf numFmtId="0" fontId="13" fillId="0" borderId="19" xfId="6" applyFont="1" applyBorder="1"/>
    <xf numFmtId="165" fontId="13" fillId="0" borderId="19" xfId="6" applyNumberFormat="1" applyFont="1" applyBorder="1"/>
    <xf numFmtId="169" fontId="13" fillId="0" borderId="19" xfId="6" applyNumberFormat="1" applyFont="1" applyBorder="1"/>
    <xf numFmtId="169" fontId="24" fillId="0" borderId="0" xfId="6" applyNumberFormat="1" applyFont="1"/>
    <xf numFmtId="0" fontId="14" fillId="0" borderId="0" xfId="8" applyFont="1"/>
    <xf numFmtId="0" fontId="14" fillId="0" borderId="0" xfId="8" applyFont="1" applyAlignment="1">
      <alignment horizontal="center"/>
    </xf>
    <xf numFmtId="165" fontId="14" fillId="0" borderId="0" xfId="8" applyNumberFormat="1" applyFont="1"/>
    <xf numFmtId="0" fontId="14" fillId="0" borderId="20" xfId="0" applyFont="1" applyBorder="1" applyAlignment="1">
      <alignment horizontal="left" vertical="center"/>
    </xf>
    <xf numFmtId="10" fontId="14" fillId="0" borderId="0" xfId="6" applyNumberFormat="1" applyFont="1"/>
    <xf numFmtId="0" fontId="14" fillId="0" borderId="19" xfId="6" applyFont="1" applyBorder="1"/>
    <xf numFmtId="165" fontId="14" fillId="0" borderId="19" xfId="6" applyNumberFormat="1" applyFont="1" applyBorder="1"/>
    <xf numFmtId="169" fontId="14" fillId="0" borderId="19" xfId="6" applyNumberFormat="1" applyFont="1" applyBorder="1"/>
    <xf numFmtId="0" fontId="27" fillId="0" borderId="20" xfId="0" applyFont="1" applyBorder="1" applyAlignment="1">
      <alignment vertical="center"/>
    </xf>
    <xf numFmtId="0" fontId="27" fillId="0" borderId="22" xfId="0" applyFont="1" applyBorder="1" applyAlignment="1">
      <alignment vertical="center"/>
    </xf>
    <xf numFmtId="166" fontId="16" fillId="0" borderId="19" xfId="1" applyFont="1" applyBorder="1" applyAlignment="1">
      <alignment horizontal="right" vertical="center"/>
    </xf>
    <xf numFmtId="0" fontId="26" fillId="3" borderId="20" xfId="0" applyFont="1" applyFill="1" applyBorder="1" applyAlignment="1">
      <alignment vertical="center" wrapText="1"/>
    </xf>
    <xf numFmtId="0" fontId="26" fillId="3" borderId="22" xfId="0" applyFont="1" applyFill="1" applyBorder="1" applyAlignment="1">
      <alignment vertical="center" wrapText="1"/>
    </xf>
    <xf numFmtId="166" fontId="26" fillId="3" borderId="19" xfId="1" applyFont="1" applyFill="1" applyBorder="1" applyAlignment="1">
      <alignment horizontal="right" vertical="center"/>
    </xf>
    <xf numFmtId="4" fontId="24" fillId="3" borderId="0" xfId="6" applyNumberFormat="1" applyFont="1" applyFill="1"/>
    <xf numFmtId="165" fontId="23" fillId="7" borderId="19" xfId="6" applyNumberFormat="1" applyFont="1" applyFill="1" applyBorder="1" applyAlignment="1">
      <alignment horizontal="center" vertical="center" wrapText="1"/>
    </xf>
    <xf numFmtId="0" fontId="26" fillId="6" borderId="20" xfId="0" applyFont="1" applyFill="1" applyBorder="1" applyAlignment="1">
      <alignment vertical="center" wrapText="1"/>
    </xf>
    <xf numFmtId="0" fontId="26" fillId="6" borderId="22" xfId="0" applyFont="1" applyFill="1" applyBorder="1" applyAlignment="1">
      <alignment vertical="center" wrapText="1"/>
    </xf>
    <xf numFmtId="166" fontId="26" fillId="6" borderId="19" xfId="1" applyFont="1" applyFill="1" applyBorder="1" applyAlignment="1">
      <alignment horizontal="right" vertical="center"/>
    </xf>
    <xf numFmtId="43" fontId="14" fillId="0" borderId="0" xfId="6" applyNumberFormat="1" applyFont="1"/>
    <xf numFmtId="166" fontId="16" fillId="0" borderId="19" xfId="1" applyFont="1" applyFill="1" applyBorder="1" applyAlignment="1">
      <alignment horizontal="right" vertical="center"/>
    </xf>
    <xf numFmtId="166" fontId="14" fillId="0" borderId="0" xfId="9" applyFont="1"/>
    <xf numFmtId="165" fontId="13" fillId="0" borderId="0" xfId="6" quotePrefix="1" applyNumberFormat="1" applyFont="1" applyAlignment="1">
      <alignment horizontal="left"/>
    </xf>
    <xf numFmtId="179" fontId="13" fillId="3" borderId="0" xfId="1" applyNumberFormat="1" applyFont="1" applyFill="1"/>
    <xf numFmtId="0" fontId="6" fillId="2" borderId="0" xfId="0" applyFont="1" applyFill="1" applyAlignment="1">
      <alignment horizontal="center" vertical="center" wrapText="1"/>
    </xf>
    <xf numFmtId="0" fontId="7" fillId="0" borderId="0" xfId="0" applyFont="1" applyAlignment="1">
      <alignment horizontal="center"/>
    </xf>
    <xf numFmtId="164" fontId="13" fillId="0" borderId="0" xfId="5" applyFont="1" applyAlignment="1">
      <alignment horizontal="left" wrapText="1"/>
    </xf>
    <xf numFmtId="0" fontId="22" fillId="0" borderId="0" xfId="0" applyFont="1" applyAlignment="1">
      <alignment horizontal="left"/>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0" fontId="16" fillId="0" borderId="0" xfId="0" applyFont="1" applyAlignment="1">
      <alignment horizontal="left"/>
    </xf>
    <xf numFmtId="164" fontId="13" fillId="0" borderId="0" xfId="5" applyFont="1" applyAlignment="1">
      <alignment horizontal="left" vertical="center" wrapText="1"/>
    </xf>
    <xf numFmtId="0" fontId="19" fillId="0" borderId="0" xfId="0" applyFont="1" applyAlignment="1">
      <alignment horizontal="center" vertical="center"/>
    </xf>
    <xf numFmtId="173" fontId="16" fillId="3" borderId="19" xfId="2" applyNumberFormat="1" applyFont="1" applyFill="1" applyBorder="1" applyAlignment="1">
      <alignment horizontal="right" vertical="center" wrapText="1" indent="1"/>
    </xf>
    <xf numFmtId="173" fontId="16" fillId="3" borderId="19" xfId="2" applyNumberFormat="1" applyFont="1" applyFill="1" applyBorder="1" applyAlignment="1">
      <alignment horizontal="left" vertical="center"/>
    </xf>
    <xf numFmtId="173" fontId="19" fillId="3" borderId="19" xfId="2" applyNumberFormat="1" applyFont="1" applyFill="1" applyBorder="1" applyAlignment="1">
      <alignment horizontal="left" vertical="center"/>
    </xf>
    <xf numFmtId="169" fontId="19" fillId="3" borderId="19" xfId="2" applyNumberFormat="1" applyFont="1" applyFill="1" applyBorder="1" applyAlignment="1">
      <alignment horizontal="right" vertical="center" indent="1"/>
    </xf>
    <xf numFmtId="169" fontId="19" fillId="3" borderId="19" xfId="2" applyNumberFormat="1" applyFont="1" applyFill="1" applyBorder="1" applyAlignment="1">
      <alignment horizontal="left" vertical="center" indent="1"/>
    </xf>
    <xf numFmtId="173" fontId="19" fillId="3" borderId="19" xfId="2" applyNumberFormat="1" applyFont="1" applyFill="1" applyBorder="1" applyAlignment="1">
      <alignment horizontal="right" vertical="center" wrapText="1" indent="1"/>
    </xf>
    <xf numFmtId="173" fontId="19" fillId="3" borderId="20" xfId="1" applyNumberFormat="1" applyFont="1" applyFill="1" applyBorder="1" applyAlignment="1">
      <alignment horizontal="center" vertical="center"/>
    </xf>
    <xf numFmtId="173" fontId="19" fillId="3" borderId="21" xfId="1" applyNumberFormat="1" applyFont="1" applyFill="1" applyBorder="1" applyAlignment="1">
      <alignment horizontal="center" vertical="center"/>
    </xf>
    <xf numFmtId="173" fontId="19" fillId="3" borderId="22" xfId="1" applyNumberFormat="1" applyFont="1" applyFill="1" applyBorder="1" applyAlignment="1">
      <alignment horizontal="center" vertical="center"/>
    </xf>
    <xf numFmtId="173" fontId="19" fillId="3" borderId="20" xfId="2" applyNumberFormat="1" applyFont="1" applyFill="1" applyBorder="1" applyAlignment="1">
      <alignment horizontal="left" vertical="center"/>
    </xf>
    <xf numFmtId="173" fontId="19" fillId="3" borderId="21" xfId="2" applyNumberFormat="1" applyFont="1" applyFill="1" applyBorder="1" applyAlignment="1">
      <alignment horizontal="left" vertical="center"/>
    </xf>
    <xf numFmtId="173" fontId="19" fillId="3" borderId="22" xfId="2" applyNumberFormat="1" applyFont="1" applyFill="1" applyBorder="1" applyAlignment="1">
      <alignment horizontal="left" vertical="center"/>
    </xf>
    <xf numFmtId="164" fontId="13" fillId="0" borderId="0" xfId="5" applyFont="1" applyAlignment="1">
      <alignment horizontal="left"/>
    </xf>
    <xf numFmtId="0" fontId="19" fillId="0" borderId="0" xfId="0" applyFont="1" applyAlignment="1">
      <alignment horizontal="left"/>
    </xf>
    <xf numFmtId="0" fontId="22" fillId="0" borderId="0" xfId="0" applyFont="1" applyAlignment="1">
      <alignment horizontal="left" vertical="center"/>
    </xf>
    <xf numFmtId="0" fontId="23" fillId="2" borderId="19" xfId="0" applyFont="1" applyFill="1" applyBorder="1" applyAlignment="1">
      <alignment horizontal="center" vertical="center" wrapText="1"/>
    </xf>
    <xf numFmtId="0" fontId="19" fillId="3" borderId="9"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9" xfId="0" applyFont="1" applyFill="1" applyBorder="1" applyAlignment="1">
      <alignment vertical="center" wrapText="1"/>
    </xf>
    <xf numFmtId="0" fontId="19" fillId="3" borderId="0" xfId="0" applyFont="1" applyFill="1" applyAlignment="1">
      <alignment vertical="center" wrapText="1"/>
    </xf>
    <xf numFmtId="0" fontId="19" fillId="3" borderId="10" xfId="0" applyFont="1" applyFill="1" applyBorder="1" applyAlignment="1">
      <alignment vertical="center" wrapText="1"/>
    </xf>
    <xf numFmtId="0" fontId="19" fillId="3" borderId="10" xfId="0" applyFont="1" applyFill="1" applyBorder="1" applyAlignment="1">
      <alignment horizontal="left" vertical="center" wrapText="1"/>
    </xf>
    <xf numFmtId="0" fontId="16" fillId="0" borderId="0" xfId="0" applyFont="1" applyAlignment="1">
      <alignment horizontal="justify" vertical="center" wrapText="1"/>
    </xf>
    <xf numFmtId="178" fontId="16" fillId="0" borderId="0" xfId="0" applyNumberFormat="1" applyFont="1" applyAlignment="1">
      <alignment horizontal="justify" vertical="center" wrapText="1"/>
    </xf>
    <xf numFmtId="0" fontId="16" fillId="0" borderId="0" xfId="0" applyFont="1" applyAlignment="1">
      <alignment horizontal="left" vertical="center" wrapText="1"/>
    </xf>
    <xf numFmtId="0" fontId="16" fillId="0" borderId="0" xfId="0" applyFont="1" applyAlignment="1">
      <alignment horizontal="left" vertical="top" wrapText="1"/>
    </xf>
    <xf numFmtId="0" fontId="16" fillId="0" borderId="19" xfId="0" applyFont="1" applyBorder="1" applyAlignment="1">
      <alignment horizontal="justify" vertical="center" wrapText="1"/>
    </xf>
    <xf numFmtId="9" fontId="16" fillId="0" borderId="19" xfId="0" applyNumberFormat="1"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6" fillId="0" borderId="22" xfId="0" applyFont="1" applyBorder="1" applyAlignment="1">
      <alignment horizontal="center" vertical="center"/>
    </xf>
    <xf numFmtId="0" fontId="19" fillId="0" borderId="0" xfId="0" applyFont="1" applyAlignment="1">
      <alignment horizontal="left" vertical="top" wrapText="1"/>
    </xf>
    <xf numFmtId="0" fontId="16" fillId="0" borderId="20" xfId="0" applyFont="1" applyBorder="1" applyAlignment="1">
      <alignment horizontal="justify" vertical="center" wrapText="1"/>
    </xf>
    <xf numFmtId="0" fontId="16" fillId="0" borderId="21" xfId="0" applyFont="1" applyBorder="1" applyAlignment="1">
      <alignment horizontal="justify" vertical="center" wrapText="1"/>
    </xf>
    <xf numFmtId="0" fontId="16" fillId="0" borderId="22" xfId="0" applyFont="1" applyBorder="1" applyAlignment="1">
      <alignment horizontal="justify" vertical="center" wrapText="1"/>
    </xf>
    <xf numFmtId="0" fontId="23" fillId="2" borderId="19" xfId="0" applyFont="1" applyFill="1" applyBorder="1" applyAlignment="1">
      <alignment horizontal="center" vertical="center"/>
    </xf>
    <xf numFmtId="0" fontId="35" fillId="0" borderId="0" xfId="0" applyFont="1" applyAlignment="1">
      <alignment horizontal="center" vertical="center" wrapText="1"/>
    </xf>
    <xf numFmtId="0" fontId="19" fillId="0" borderId="0" xfId="0" applyFont="1" applyAlignment="1">
      <alignment horizontal="center" vertical="center" wrapText="1"/>
    </xf>
    <xf numFmtId="0" fontId="23" fillId="7" borderId="20"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2" borderId="20"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14" fillId="0" borderId="0" xfId="6" applyFont="1" applyAlignment="1">
      <alignment horizontal="left" vertical="center" wrapText="1"/>
    </xf>
    <xf numFmtId="0" fontId="23" fillId="2" borderId="16"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20" xfId="0" applyFont="1" applyFill="1" applyBorder="1" applyAlignment="1">
      <alignment horizontal="center" vertical="center"/>
    </xf>
    <xf numFmtId="0" fontId="23" fillId="2" borderId="22" xfId="0" applyFont="1" applyFill="1" applyBorder="1" applyAlignment="1">
      <alignment horizontal="center" vertical="center"/>
    </xf>
  </cellXfs>
  <cellStyles count="10">
    <cellStyle name="Hipervínculo" xfId="4" builtinId="8"/>
    <cellStyle name="Millares" xfId="1" builtinId="3"/>
    <cellStyle name="Millares [0]" xfId="2" builtinId="6"/>
    <cellStyle name="Millares [0] 2" xfId="7" xr:uid="{313D0463-9904-4F43-9D3D-D69FCA7F1434}"/>
    <cellStyle name="Millares 2 4" xfId="9" xr:uid="{F8009BB4-9E32-43A5-807F-3282A525C25B}"/>
    <cellStyle name="Normal" xfId="0" builtinId="0"/>
    <cellStyle name="Normal 12" xfId="8" xr:uid="{A169A946-4912-4C6C-828B-2007055C40D5}"/>
    <cellStyle name="Normal 2" xfId="6" xr:uid="{BDC9F30C-AD13-4E87-9ED7-0C4F0396A483}"/>
    <cellStyle name="Normal_Estados Fiscal 1999" xfId="5" xr:uid="{32568D8B-132E-4606-88CA-E3E954ABCA88}"/>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2</xdr:row>
      <xdr:rowOff>231321</xdr:rowOff>
    </xdr:from>
    <xdr:to>
      <xdr:col>3</xdr:col>
      <xdr:colOff>727982</xdr:colOff>
      <xdr:row>5</xdr:row>
      <xdr:rowOff>225348</xdr:rowOff>
    </xdr:to>
    <xdr:pic>
      <xdr:nvPicPr>
        <xdr:cNvPr id="2" name="Imagen 1">
          <a:extLst>
            <a:ext uri="{FF2B5EF4-FFF2-40B4-BE49-F238E27FC236}">
              <a16:creationId xmlns:a16="http://schemas.microsoft.com/office/drawing/2014/main" id="{DBD10BC5-4BB4-4454-BF30-9B4C9BFDB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916" y="719001"/>
          <a:ext cx="1795326" cy="931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2631282</xdr:colOff>
      <xdr:row>2</xdr:row>
      <xdr:rowOff>71438</xdr:rowOff>
    </xdr:from>
    <xdr:to>
      <xdr:col>4</xdr:col>
      <xdr:colOff>650558</xdr:colOff>
      <xdr:row>5</xdr:row>
      <xdr:rowOff>164172</xdr:rowOff>
    </xdr:to>
    <xdr:pic>
      <xdr:nvPicPr>
        <xdr:cNvPr id="2" name="Imagen 1">
          <a:extLst>
            <a:ext uri="{FF2B5EF4-FFF2-40B4-BE49-F238E27FC236}">
              <a16:creationId xmlns:a16="http://schemas.microsoft.com/office/drawing/2014/main" id="{548FDE9A-76CA-4E11-A788-063024138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9882" y="467678"/>
          <a:ext cx="3665696"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1821656</xdr:colOff>
      <xdr:row>1</xdr:row>
      <xdr:rowOff>154782</xdr:rowOff>
    </xdr:from>
    <xdr:to>
      <xdr:col>3</xdr:col>
      <xdr:colOff>594836</xdr:colOff>
      <xdr:row>5</xdr:row>
      <xdr:rowOff>45109</xdr:rowOff>
    </xdr:to>
    <xdr:pic>
      <xdr:nvPicPr>
        <xdr:cNvPr id="2" name="Imagen 1">
          <a:extLst>
            <a:ext uri="{FF2B5EF4-FFF2-40B4-BE49-F238E27FC236}">
              <a16:creationId xmlns:a16="http://schemas.microsoft.com/office/drawing/2014/main" id="{004AA578-B68B-4F17-B8F1-BD21A00E0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816" y="352902"/>
          <a:ext cx="3680460" cy="682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2068286</xdr:colOff>
      <xdr:row>2</xdr:row>
      <xdr:rowOff>163287</xdr:rowOff>
    </xdr:from>
    <xdr:to>
      <xdr:col>7</xdr:col>
      <xdr:colOff>447947</xdr:colOff>
      <xdr:row>6</xdr:row>
      <xdr:rowOff>54430</xdr:rowOff>
    </xdr:to>
    <xdr:pic>
      <xdr:nvPicPr>
        <xdr:cNvPr id="2" name="Imagen 1">
          <a:extLst>
            <a:ext uri="{FF2B5EF4-FFF2-40B4-BE49-F238E27FC236}">
              <a16:creationId xmlns:a16="http://schemas.microsoft.com/office/drawing/2014/main" id="{02DC995A-ED28-4BE5-BAD0-5CF15E731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6886" y="559527"/>
          <a:ext cx="3675561" cy="683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1774031</xdr:colOff>
      <xdr:row>2</xdr:row>
      <xdr:rowOff>23813</xdr:rowOff>
    </xdr:from>
    <xdr:to>
      <xdr:col>3</xdr:col>
      <xdr:colOff>201930</xdr:colOff>
      <xdr:row>5</xdr:row>
      <xdr:rowOff>116547</xdr:rowOff>
    </xdr:to>
    <xdr:pic>
      <xdr:nvPicPr>
        <xdr:cNvPr id="2" name="Imagen 1">
          <a:extLst>
            <a:ext uri="{FF2B5EF4-FFF2-40B4-BE49-F238E27FC236}">
              <a16:creationId xmlns:a16="http://schemas.microsoft.com/office/drawing/2014/main" id="{86FCE7E0-3DCD-4310-9C8F-D92AE419F0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2631" y="420053"/>
          <a:ext cx="3678079"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830036</xdr:colOff>
      <xdr:row>2</xdr:row>
      <xdr:rowOff>68036</xdr:rowOff>
    </xdr:from>
    <xdr:to>
      <xdr:col>12</xdr:col>
      <xdr:colOff>96067</xdr:colOff>
      <xdr:row>5</xdr:row>
      <xdr:rowOff>163286</xdr:rowOff>
    </xdr:to>
    <xdr:pic>
      <xdr:nvPicPr>
        <xdr:cNvPr id="2" name="Imagen 1">
          <a:extLst>
            <a:ext uri="{FF2B5EF4-FFF2-40B4-BE49-F238E27FC236}">
              <a16:creationId xmlns:a16="http://schemas.microsoft.com/office/drawing/2014/main" id="{52C56DE2-F909-438A-ABFC-C3A1603E16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6396" y="464276"/>
          <a:ext cx="3708491" cy="689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7</xdr:col>
      <xdr:colOff>1293495</xdr:colOff>
      <xdr:row>6</xdr:row>
      <xdr:rowOff>91440</xdr:rowOff>
    </xdr:to>
    <xdr:pic>
      <xdr:nvPicPr>
        <xdr:cNvPr id="2" name="Imagen 1">
          <a:extLst>
            <a:ext uri="{FF2B5EF4-FFF2-40B4-BE49-F238E27FC236}">
              <a16:creationId xmlns:a16="http://schemas.microsoft.com/office/drawing/2014/main" id="{2221E4B5-3BAA-4B70-AC2F-6C702D9961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3940" y="594360"/>
          <a:ext cx="367855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Descarga/EEFF_Sudameris_AFPISA_SOLCITY_042024.xlsx" TargetMode="External"/><Relationship Id="rId7" Type="http://schemas.openxmlformats.org/officeDocument/2006/relationships/printerSettings" Target="../printerSettings/printerSettings1.bin"/><Relationship Id="rId2" Type="http://schemas.openxmlformats.org/officeDocument/2006/relationships/hyperlink" Target="../../Descarga/EEFF_Sudameris_AFPISA_SOLCITY_042024.xlsx" TargetMode="External"/><Relationship Id="rId1" Type="http://schemas.openxmlformats.org/officeDocument/2006/relationships/hyperlink" Target="../../Descarga/EEFF_Sudameris_AFPISA_SOLCITY_042024.xlsx" TargetMode="External"/><Relationship Id="rId6" Type="http://schemas.openxmlformats.org/officeDocument/2006/relationships/hyperlink" Target="../../Descarga/EEFF_Sudameris_AFPISA_SOLCITY_042024.xlsx" TargetMode="External"/><Relationship Id="rId5" Type="http://schemas.openxmlformats.org/officeDocument/2006/relationships/hyperlink" Target="../../Descarga/EEFF_Sudameris_AFPISA_SOLCITY_042024.xlsx" TargetMode="External"/><Relationship Id="rId4" Type="http://schemas.openxmlformats.org/officeDocument/2006/relationships/hyperlink" Target="../../Descarga/EEFF_Sudameris_AFPISA_SOLCITY_042024.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6E46-0C66-4A4F-920A-89838C3F4821}">
  <sheetPr>
    <tabColor rgb="FFFF0000"/>
  </sheetPr>
  <dimension ref="B1:N28"/>
  <sheetViews>
    <sheetView showGridLines="0" tabSelected="1" topLeftCell="A3" zoomScale="70" zoomScaleNormal="70" workbookViewId="0">
      <selection activeCell="F14" sqref="F14"/>
    </sheetView>
  </sheetViews>
  <sheetFormatPr baseColWidth="10" defaultColWidth="11.5546875" defaultRowHeight="13.8"/>
  <cols>
    <col min="1" max="1" width="2.6640625" style="2" customWidth="1"/>
    <col min="2" max="2" width="11.5546875" style="2"/>
    <col min="3" max="3" width="5" style="2" customWidth="1"/>
    <col min="4" max="11" width="11.5546875" style="2"/>
    <col min="12" max="12" width="13.6640625" style="2" customWidth="1"/>
    <col min="13" max="13" width="11.5546875" style="2"/>
    <col min="14" max="14" width="22.5546875" style="2" customWidth="1"/>
    <col min="15" max="16384" width="11.5546875" style="2"/>
  </cols>
  <sheetData>
    <row r="1" spans="2:14">
      <c r="B1" s="1"/>
      <c r="C1" s="1"/>
      <c r="D1" s="1"/>
      <c r="E1" s="1"/>
      <c r="F1" s="1"/>
      <c r="G1" s="1"/>
      <c r="H1" s="1"/>
      <c r="I1" s="1"/>
      <c r="J1" s="1"/>
      <c r="K1" s="1"/>
      <c r="L1" s="1"/>
      <c r="M1" s="1"/>
      <c r="N1" s="1"/>
    </row>
    <row r="2" spans="2:14" ht="24.6" customHeight="1">
      <c r="B2" s="3"/>
      <c r="C2" s="3"/>
      <c r="D2" s="273" t="s">
        <v>0</v>
      </c>
      <c r="E2" s="273"/>
      <c r="F2" s="273"/>
      <c r="G2" s="273"/>
      <c r="H2" s="273"/>
      <c r="I2" s="273"/>
      <c r="J2" s="273"/>
      <c r="K2" s="273"/>
      <c r="L2" s="273"/>
      <c r="M2" s="273"/>
      <c r="N2" s="273"/>
    </row>
    <row r="3" spans="2:14" ht="24.6" customHeight="1">
      <c r="B3" s="3"/>
      <c r="C3" s="3"/>
      <c r="D3" s="273"/>
      <c r="E3" s="273"/>
      <c r="F3" s="273"/>
      <c r="G3" s="273"/>
      <c r="H3" s="273"/>
      <c r="I3" s="273"/>
      <c r="J3" s="273"/>
      <c r="K3" s="273"/>
      <c r="L3" s="273"/>
      <c r="M3" s="273"/>
      <c r="N3" s="273"/>
    </row>
    <row r="4" spans="2:14" ht="24.6" customHeight="1">
      <c r="B4" s="3"/>
      <c r="C4" s="3"/>
      <c r="D4" s="273"/>
      <c r="E4" s="273"/>
      <c r="F4" s="273"/>
      <c r="G4" s="273"/>
      <c r="H4" s="273"/>
      <c r="I4" s="273"/>
      <c r="J4" s="273"/>
      <c r="K4" s="273"/>
      <c r="L4" s="273"/>
      <c r="M4" s="273"/>
      <c r="N4" s="273"/>
    </row>
    <row r="5" spans="2:14" ht="24.6" customHeight="1">
      <c r="B5" s="3"/>
      <c r="C5" s="3"/>
      <c r="D5" s="273"/>
      <c r="E5" s="273"/>
      <c r="F5" s="273"/>
      <c r="G5" s="273"/>
      <c r="H5" s="273"/>
      <c r="I5" s="273"/>
      <c r="J5" s="273"/>
      <c r="K5" s="273"/>
      <c r="L5" s="273"/>
      <c r="M5" s="273"/>
      <c r="N5" s="273"/>
    </row>
    <row r="6" spans="2:14" ht="24.6" customHeight="1">
      <c r="B6" s="3"/>
      <c r="C6" s="3"/>
      <c r="D6" s="273"/>
      <c r="E6" s="273"/>
      <c r="F6" s="273"/>
      <c r="G6" s="273"/>
      <c r="H6" s="273"/>
      <c r="I6" s="273"/>
      <c r="J6" s="273"/>
      <c r="K6" s="273"/>
      <c r="L6" s="273"/>
      <c r="M6" s="273"/>
      <c r="N6" s="273"/>
    </row>
    <row r="7" spans="2:14" ht="24.6" customHeight="1">
      <c r="B7" s="3"/>
      <c r="C7" s="3"/>
      <c r="D7" s="273"/>
      <c r="E7" s="273"/>
      <c r="F7" s="273"/>
      <c r="G7" s="273"/>
      <c r="H7" s="273"/>
      <c r="I7" s="273"/>
      <c r="J7" s="273"/>
      <c r="K7" s="273"/>
      <c r="L7" s="273"/>
      <c r="M7" s="273"/>
      <c r="N7" s="273"/>
    </row>
    <row r="8" spans="2:14" ht="13.95" customHeight="1">
      <c r="B8" s="3"/>
      <c r="C8" s="3"/>
      <c r="D8" s="273"/>
      <c r="E8" s="273"/>
      <c r="F8" s="273"/>
      <c r="G8" s="273"/>
      <c r="H8" s="273"/>
      <c r="I8" s="273"/>
      <c r="J8" s="273"/>
      <c r="K8" s="273"/>
      <c r="L8" s="273"/>
      <c r="M8" s="273"/>
      <c r="N8" s="273"/>
    </row>
    <row r="9" spans="2:14" ht="20.399999999999999" customHeight="1">
      <c r="B9" s="3"/>
      <c r="C9" s="3"/>
      <c r="D9" s="273"/>
      <c r="E9" s="273"/>
      <c r="F9" s="273"/>
      <c r="G9" s="273"/>
      <c r="H9" s="273"/>
      <c r="I9" s="273"/>
      <c r="J9" s="273"/>
      <c r="K9" s="273"/>
      <c r="L9" s="273"/>
      <c r="M9" s="273"/>
      <c r="N9" s="273"/>
    </row>
    <row r="10" spans="2:14" ht="20.399999999999999" customHeight="1"/>
    <row r="11" spans="2:14" ht="23.4">
      <c r="B11" s="274" t="s">
        <v>1</v>
      </c>
      <c r="C11" s="274"/>
      <c r="D11" s="274"/>
      <c r="E11" s="274"/>
      <c r="F11" s="274"/>
      <c r="G11" s="274"/>
      <c r="H11" s="274"/>
      <c r="I11" s="274"/>
      <c r="J11" s="274"/>
      <c r="K11" s="274"/>
      <c r="L11" s="274"/>
      <c r="M11" s="274"/>
      <c r="N11" s="274"/>
    </row>
    <row r="12" spans="2:14">
      <c r="B12" s="4"/>
      <c r="C12" s="4"/>
      <c r="D12" s="4"/>
      <c r="E12" s="4"/>
      <c r="F12" s="4"/>
      <c r="G12" s="4"/>
      <c r="H12" s="4"/>
      <c r="I12" s="4"/>
      <c r="J12" s="4"/>
      <c r="K12" s="4"/>
      <c r="L12" s="4"/>
      <c r="M12" s="4"/>
      <c r="N12" s="4"/>
    </row>
    <row r="13" spans="2:14">
      <c r="B13" s="4"/>
      <c r="C13" s="4"/>
      <c r="D13" s="4"/>
      <c r="E13" s="4"/>
      <c r="F13" s="4"/>
      <c r="G13" s="4"/>
      <c r="H13" s="4"/>
      <c r="I13" s="4"/>
      <c r="J13" s="4"/>
      <c r="K13" s="4"/>
      <c r="L13" s="4"/>
      <c r="M13" s="4"/>
      <c r="N13" s="4"/>
    </row>
    <row r="14" spans="2:14" s="8" customFormat="1" ht="15.6">
      <c r="B14" s="5"/>
      <c r="C14" s="5"/>
      <c r="D14" s="5"/>
      <c r="E14" s="5"/>
      <c r="F14" s="5"/>
      <c r="G14" s="5"/>
      <c r="H14" s="6"/>
      <c r="I14" s="5"/>
      <c r="J14" s="5"/>
      <c r="K14" s="6"/>
      <c r="L14" s="6"/>
      <c r="M14" s="7" t="s">
        <v>2</v>
      </c>
      <c r="N14" s="5"/>
    </row>
    <row r="15" spans="2:14" s="8" customFormat="1">
      <c r="B15" s="5"/>
      <c r="C15" s="5"/>
      <c r="D15" s="5"/>
      <c r="E15" s="5"/>
      <c r="F15" s="5"/>
      <c r="G15" s="5"/>
      <c r="H15" s="6"/>
      <c r="I15" s="5"/>
      <c r="J15" s="5"/>
      <c r="K15" s="6"/>
      <c r="L15" s="6"/>
      <c r="M15" s="9"/>
      <c r="N15" s="5"/>
    </row>
    <row r="16" spans="2:14" s="8" customFormat="1" ht="16.8">
      <c r="B16" s="5"/>
      <c r="C16" s="10"/>
      <c r="D16" s="10" t="s">
        <v>3</v>
      </c>
      <c r="E16" s="11"/>
      <c r="F16" s="12"/>
      <c r="G16" s="12"/>
      <c r="H16" s="13"/>
      <c r="I16" s="5"/>
      <c r="J16" s="5"/>
      <c r="K16" s="5"/>
      <c r="L16" s="13"/>
      <c r="M16" s="14" t="s">
        <v>4</v>
      </c>
      <c r="N16" s="5"/>
    </row>
    <row r="17" spans="2:14" s="8" customFormat="1" ht="16.8">
      <c r="B17" s="5"/>
      <c r="C17" s="10"/>
      <c r="D17" s="10"/>
      <c r="E17" s="11"/>
      <c r="F17" s="12"/>
      <c r="G17" s="12"/>
      <c r="H17" s="15"/>
      <c r="I17" s="5"/>
      <c r="J17" s="5"/>
      <c r="K17" s="5"/>
      <c r="L17" s="15"/>
      <c r="M17" s="16"/>
      <c r="N17" s="5"/>
    </row>
    <row r="18" spans="2:14" s="8" customFormat="1" ht="16.8">
      <c r="B18" s="5"/>
      <c r="C18" s="10"/>
      <c r="D18" s="10" t="s">
        <v>5</v>
      </c>
      <c r="E18" s="11"/>
      <c r="F18" s="12"/>
      <c r="G18" s="12"/>
      <c r="H18" s="13"/>
      <c r="I18" s="5"/>
      <c r="J18" s="5"/>
      <c r="K18" s="5"/>
      <c r="L18" s="13"/>
      <c r="M18" s="14" t="s">
        <v>6</v>
      </c>
      <c r="N18" s="5"/>
    </row>
    <row r="19" spans="2:14" s="8" customFormat="1" ht="16.8">
      <c r="B19" s="5"/>
      <c r="C19" s="10"/>
      <c r="D19" s="10"/>
      <c r="E19" s="11"/>
      <c r="F19" s="12"/>
      <c r="G19" s="12"/>
      <c r="H19" s="15"/>
      <c r="I19" s="5"/>
      <c r="J19" s="5"/>
      <c r="K19" s="5"/>
      <c r="L19" s="15"/>
      <c r="M19" s="16"/>
      <c r="N19" s="5"/>
    </row>
    <row r="20" spans="2:14" s="5" customFormat="1" ht="16.8">
      <c r="C20" s="10"/>
      <c r="D20" s="10" t="s">
        <v>7</v>
      </c>
      <c r="E20" s="11"/>
      <c r="F20" s="12"/>
      <c r="G20" s="12"/>
      <c r="H20" s="13"/>
      <c r="L20" s="13"/>
      <c r="M20" s="14" t="s">
        <v>8</v>
      </c>
    </row>
    <row r="21" spans="2:14" s="5" customFormat="1" ht="16.8">
      <c r="C21" s="10"/>
      <c r="D21" s="10"/>
      <c r="E21" s="11"/>
      <c r="F21" s="12"/>
      <c r="G21" s="12"/>
      <c r="H21" s="15"/>
      <c r="L21" s="15"/>
      <c r="M21" s="16"/>
    </row>
    <row r="22" spans="2:14" s="5" customFormat="1" ht="16.8">
      <c r="C22" s="10"/>
      <c r="D22" s="10" t="s">
        <v>9</v>
      </c>
      <c r="E22" s="11"/>
      <c r="F22" s="12"/>
      <c r="G22" s="12"/>
      <c r="H22" s="13"/>
      <c r="L22" s="13"/>
      <c r="M22" s="14" t="s">
        <v>10</v>
      </c>
    </row>
    <row r="23" spans="2:14" s="5" customFormat="1" ht="16.8">
      <c r="C23" s="10"/>
      <c r="D23" s="10"/>
      <c r="E23" s="11"/>
      <c r="F23" s="12"/>
      <c r="G23" s="12"/>
      <c r="H23" s="15"/>
      <c r="L23" s="15"/>
      <c r="M23" s="16"/>
    </row>
    <row r="24" spans="2:14" s="5" customFormat="1" ht="16.8">
      <c r="C24" s="10"/>
      <c r="D24" s="10" t="s">
        <v>11</v>
      </c>
      <c r="E24" s="11"/>
      <c r="F24" s="12"/>
      <c r="G24" s="12"/>
      <c r="H24" s="13"/>
      <c r="L24" s="17"/>
      <c r="M24" s="14" t="s">
        <v>12</v>
      </c>
    </row>
    <row r="25" spans="2:14" s="5" customFormat="1" ht="16.8">
      <c r="C25" s="10"/>
      <c r="D25" s="10"/>
      <c r="E25" s="11"/>
      <c r="F25" s="12"/>
      <c r="G25" s="12"/>
      <c r="H25" s="15"/>
      <c r="L25" s="15"/>
      <c r="M25" s="16"/>
    </row>
    <row r="26" spans="2:14" s="5" customFormat="1" ht="16.8">
      <c r="C26" s="10"/>
      <c r="D26" s="10" t="s">
        <v>13</v>
      </c>
      <c r="E26" s="11"/>
      <c r="F26" s="12"/>
      <c r="G26" s="12"/>
      <c r="H26" s="13"/>
      <c r="L26" s="17"/>
      <c r="M26" s="14" t="s">
        <v>14</v>
      </c>
    </row>
    <row r="27" spans="2:14" s="5" customFormat="1" ht="16.8">
      <c r="C27" s="18"/>
      <c r="D27" s="18"/>
      <c r="E27" s="11"/>
      <c r="F27" s="12"/>
      <c r="G27" s="12"/>
      <c r="H27" s="13"/>
      <c r="L27" s="19"/>
      <c r="M27" s="12"/>
    </row>
    <row r="28" spans="2:14" s="5" customFormat="1" ht="16.8">
      <c r="C28" s="18"/>
      <c r="D28" s="18"/>
      <c r="E28" s="11"/>
      <c r="F28" s="12"/>
      <c r="G28" s="12"/>
      <c r="H28" s="13"/>
      <c r="L28" s="19"/>
      <c r="M28" s="12"/>
    </row>
  </sheetData>
  <mergeCells count="2">
    <mergeCell ref="D2:N9"/>
    <mergeCell ref="B11:N11"/>
  </mergeCells>
  <hyperlinks>
    <hyperlink ref="M16" r:id="rId1" location="'Activo Neto 04'!Área_de_impresión" xr:uid="{36C61EDF-E703-424F-B39A-7650CE21EEAF}"/>
    <hyperlink ref="M18" r:id="rId2" location="'Estado de Ingresos y Egreso 04'!Área_de_impresión" xr:uid="{16159338-11ED-4B3B-A6E7-BE42BF3D12FE}"/>
    <hyperlink ref="M20" r:id="rId3" location="'Flujos de Efectivo 04'!Área_de_impresión" xr:uid="{7024BF14-D91C-4608-B827-49206388580F}"/>
    <hyperlink ref="M22" r:id="rId4" location="'Variacion del Activo Neto 04'!Área_de_impresión" xr:uid="{BC2AF32C-7382-47FF-91B1-A9160BE9CE66}"/>
    <hyperlink ref="M24" r:id="rId5" location="'Nota 1 a Nota 3.5 04'!Área_de_impresión" xr:uid="{3A9D2B49-4113-4209-91A9-6C400C9D06EB}"/>
    <hyperlink ref="M26" r:id="rId6" location="'Nota 3.6 a Nota 8 04'!Área_de_impresión" xr:uid="{2BE604A0-9635-49A7-84C3-AC4FAEF532AC}"/>
  </hyperlinks>
  <pageMargins left="0.7" right="0.7" top="0.75" bottom="0.75" header="0.3" footer="0.3"/>
  <pageSetup paperSize="9" scale="53"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9940D-D58C-4AE0-B9A6-A2960CD7F5C1}">
  <sheetPr>
    <tabColor rgb="FFFF0000"/>
  </sheetPr>
  <dimension ref="B2:L47"/>
  <sheetViews>
    <sheetView showGridLines="0" zoomScale="80" zoomScaleNormal="80" zoomScaleSheetLayoutView="80" workbookViewId="0">
      <pane ySplit="7" topLeftCell="A26" activePane="bottomLeft" state="frozen"/>
      <selection activeCell="K25" sqref="K25"/>
      <selection pane="bottomLeft" activeCell="D48" sqref="D48"/>
    </sheetView>
  </sheetViews>
  <sheetFormatPr baseColWidth="10" defaultColWidth="11.44140625" defaultRowHeight="15.6"/>
  <cols>
    <col min="1" max="1" width="3.33203125" style="24" customWidth="1"/>
    <col min="2" max="2" width="41.6640625" style="24" customWidth="1"/>
    <col min="3" max="3" width="19.5546875" style="24" customWidth="1"/>
    <col min="4" max="4" width="21.109375" style="25" customWidth="1"/>
    <col min="5" max="5" width="21.88671875" style="24" customWidth="1"/>
    <col min="6" max="6" width="21.33203125" style="24" customWidth="1"/>
    <col min="7" max="7" width="15.109375" style="24" bestFit="1" customWidth="1"/>
    <col min="8" max="8" width="15.33203125" style="24" bestFit="1" customWidth="1"/>
    <col min="9" max="16384" width="11.44140625" style="24"/>
  </cols>
  <sheetData>
    <row r="2" spans="2:6" s="16" customFormat="1">
      <c r="B2" s="20"/>
      <c r="C2" s="20"/>
      <c r="D2" s="21"/>
      <c r="E2" s="20"/>
      <c r="F2" s="20"/>
    </row>
    <row r="3" spans="2:6" s="16" customFormat="1">
      <c r="D3" s="22"/>
    </row>
    <row r="4" spans="2:6" s="16" customFormat="1">
      <c r="D4" s="22"/>
    </row>
    <row r="5" spans="2:6" s="16" customFormat="1">
      <c r="D5" s="22"/>
    </row>
    <row r="6" spans="2:6" s="16" customFormat="1">
      <c r="D6" s="22"/>
    </row>
    <row r="7" spans="2:6" s="16" customFormat="1">
      <c r="B7" s="20"/>
      <c r="C7" s="20"/>
      <c r="D7" s="21"/>
      <c r="E7" s="20"/>
      <c r="F7" s="20"/>
    </row>
    <row r="8" spans="2:6">
      <c r="B8" s="23"/>
      <c r="F8" s="26" t="s">
        <v>15</v>
      </c>
    </row>
    <row r="9" spans="2:6" ht="34.200000000000003" customHeight="1">
      <c r="B9" s="275" t="s">
        <v>16</v>
      </c>
      <c r="C9" s="275"/>
      <c r="D9" s="275"/>
      <c r="E9" s="275"/>
      <c r="F9" s="275"/>
    </row>
    <row r="10" spans="2:6">
      <c r="B10" s="275" t="s">
        <v>17</v>
      </c>
      <c r="C10" s="275"/>
      <c r="D10" s="275"/>
      <c r="E10" s="275"/>
      <c r="F10" s="275"/>
    </row>
    <row r="11" spans="2:6">
      <c r="B11" s="27" t="s">
        <v>18</v>
      </c>
      <c r="C11" s="28"/>
      <c r="D11" s="29"/>
      <c r="E11" s="28"/>
      <c r="F11" s="28"/>
    </row>
    <row r="12" spans="2:6">
      <c r="B12" s="276" t="s">
        <v>19</v>
      </c>
      <c r="C12" s="276"/>
      <c r="D12" s="276"/>
      <c r="E12" s="276"/>
      <c r="F12" s="276"/>
    </row>
    <row r="13" spans="2:6" ht="7.5" customHeight="1"/>
    <row r="14" spans="2:6" ht="45" customHeight="1">
      <c r="B14" s="277" t="s">
        <v>20</v>
      </c>
      <c r="C14" s="278"/>
      <c r="D14" s="279"/>
      <c r="E14" s="31">
        <v>45473</v>
      </c>
      <c r="F14" s="31">
        <v>45291</v>
      </c>
    </row>
    <row r="15" spans="2:6" s="16" customFormat="1" ht="10.95" customHeight="1">
      <c r="B15" s="32"/>
      <c r="C15" s="33"/>
      <c r="D15" s="34"/>
      <c r="E15" s="35"/>
      <c r="F15" s="35"/>
    </row>
    <row r="16" spans="2:6" s="16" customFormat="1">
      <c r="B16" s="36" t="s">
        <v>21</v>
      </c>
      <c r="D16" s="37" t="s">
        <v>22</v>
      </c>
      <c r="E16" s="38">
        <v>3506.09</v>
      </c>
      <c r="F16" s="38">
        <v>120570.87</v>
      </c>
    </row>
    <row r="17" spans="2:12" s="16" customFormat="1">
      <c r="B17" s="39"/>
      <c r="C17" s="40"/>
      <c r="D17" s="37"/>
      <c r="E17" s="38"/>
      <c r="F17" s="38"/>
    </row>
    <row r="18" spans="2:12" s="16" customFormat="1">
      <c r="B18" s="36" t="s">
        <v>23</v>
      </c>
      <c r="C18" s="41"/>
      <c r="D18" s="37" t="s">
        <v>24</v>
      </c>
      <c r="E18" s="38">
        <v>1598214.4799999997</v>
      </c>
      <c r="F18" s="38">
        <v>1364862.77</v>
      </c>
    </row>
    <row r="19" spans="2:12" s="16" customFormat="1">
      <c r="B19" s="36"/>
      <c r="C19" s="41"/>
      <c r="D19" s="37"/>
      <c r="E19" s="38"/>
      <c r="F19" s="38"/>
    </row>
    <row r="20" spans="2:12" s="16" customFormat="1">
      <c r="B20" s="36" t="s">
        <v>25</v>
      </c>
      <c r="C20" s="42"/>
      <c r="D20" s="37" t="s">
        <v>26</v>
      </c>
      <c r="E20" s="38">
        <v>31746.106539590466</v>
      </c>
      <c r="F20" s="38">
        <v>26538.880000000001</v>
      </c>
      <c r="J20" s="43"/>
    </row>
    <row r="21" spans="2:12" s="16" customFormat="1">
      <c r="B21" s="36"/>
      <c r="C21" s="42"/>
      <c r="D21" s="37"/>
      <c r="E21" s="38"/>
      <c r="F21" s="38"/>
      <c r="J21" s="43"/>
    </row>
    <row r="22" spans="2:12" s="16" customFormat="1">
      <c r="B22" s="36" t="s">
        <v>27</v>
      </c>
      <c r="C22" s="42"/>
      <c r="D22" s="37"/>
      <c r="E22" s="38">
        <v>46.590000000000018</v>
      </c>
      <c r="F22" s="38">
        <v>0</v>
      </c>
      <c r="J22" s="43"/>
    </row>
    <row r="23" spans="2:12" s="16" customFormat="1">
      <c r="B23" s="36"/>
      <c r="C23" s="41"/>
      <c r="D23" s="44"/>
      <c r="E23" s="38"/>
      <c r="F23" s="38"/>
    </row>
    <row r="24" spans="2:12" s="16" customFormat="1">
      <c r="B24" s="39" t="s">
        <v>28</v>
      </c>
      <c r="C24" s="45"/>
      <c r="D24" s="46"/>
      <c r="E24" s="47">
        <f>+SUM(E16:E23)</f>
        <v>1633513.2665395904</v>
      </c>
      <c r="F24" s="47">
        <f>+SUM(F16:F23)</f>
        <v>1511972.52</v>
      </c>
    </row>
    <row r="25" spans="2:12" s="16" customFormat="1">
      <c r="B25" s="39"/>
      <c r="C25" s="48"/>
      <c r="D25" s="49"/>
      <c r="E25" s="38"/>
      <c r="F25" s="38"/>
    </row>
    <row r="26" spans="2:12" s="16" customFormat="1">
      <c r="B26" s="39"/>
      <c r="C26" s="48"/>
      <c r="D26" s="49"/>
      <c r="E26" s="38"/>
      <c r="F26" s="38"/>
    </row>
    <row r="27" spans="2:12" s="16" customFormat="1">
      <c r="B27" s="36" t="s">
        <v>29</v>
      </c>
      <c r="C27" s="50"/>
      <c r="D27" s="37" t="s">
        <v>30</v>
      </c>
      <c r="E27" s="38">
        <v>-990.45235306849327</v>
      </c>
      <c r="F27" s="38">
        <v>-1055.67</v>
      </c>
      <c r="J27" s="43"/>
    </row>
    <row r="28" spans="2:12" s="16" customFormat="1">
      <c r="B28" s="36"/>
      <c r="C28" s="50"/>
      <c r="D28" s="37"/>
      <c r="E28" s="38"/>
      <c r="F28" s="38"/>
      <c r="J28" s="43"/>
    </row>
    <row r="29" spans="2:12" s="16" customFormat="1">
      <c r="B29" s="36" t="s">
        <v>31</v>
      </c>
      <c r="C29" s="50"/>
      <c r="D29" s="37"/>
      <c r="E29" s="38">
        <v>0</v>
      </c>
      <c r="F29" s="38">
        <v>0</v>
      </c>
      <c r="J29" s="43"/>
    </row>
    <row r="30" spans="2:12" s="16" customFormat="1">
      <c r="B30" s="39"/>
      <c r="C30" s="41"/>
      <c r="D30" s="49"/>
      <c r="E30" s="38"/>
      <c r="F30" s="38"/>
    </row>
    <row r="31" spans="2:12" s="16" customFormat="1">
      <c r="B31" s="39" t="s">
        <v>32</v>
      </c>
      <c r="C31" s="48"/>
      <c r="D31" s="49"/>
      <c r="E31" s="47">
        <f>+SUM(E24:E30)</f>
        <v>1632522.814186522</v>
      </c>
      <c r="F31" s="47">
        <f>+SUM(F24:F30)</f>
        <v>1510916.85</v>
      </c>
      <c r="G31" s="51">
        <v>1632522.8141865218</v>
      </c>
      <c r="H31" s="52">
        <f>+E31-G31</f>
        <v>0</v>
      </c>
      <c r="J31" s="43"/>
      <c r="K31" s="53"/>
      <c r="L31" s="43"/>
    </row>
    <row r="32" spans="2:12" s="16" customFormat="1">
      <c r="B32" s="39" t="s">
        <v>33</v>
      </c>
      <c r="C32" s="40"/>
      <c r="D32" s="54"/>
      <c r="E32" s="55">
        <v>1619</v>
      </c>
      <c r="F32" s="55">
        <v>985.92726400000004</v>
      </c>
      <c r="J32" s="56"/>
    </row>
    <row r="33" spans="2:6" s="16" customFormat="1">
      <c r="B33" s="57" t="s">
        <v>34</v>
      </c>
      <c r="C33" s="58"/>
      <c r="D33" s="59"/>
      <c r="E33" s="60">
        <f>+E31/E32</f>
        <v>1008.3525720732069</v>
      </c>
      <c r="F33" s="60">
        <f>+F31/F32</f>
        <v>1532.483079806585</v>
      </c>
    </row>
    <row r="34" spans="2:6">
      <c r="B34" s="61"/>
      <c r="C34" s="62"/>
      <c r="D34" s="63"/>
      <c r="E34" s="64"/>
      <c r="F34" s="64"/>
    </row>
    <row r="35" spans="2:6" ht="15" customHeight="1">
      <c r="B35" s="280" t="s">
        <v>35</v>
      </c>
      <c r="C35" s="280"/>
      <c r="D35" s="280"/>
      <c r="E35" s="280"/>
      <c r="F35" s="280"/>
    </row>
    <row r="36" spans="2:6" ht="15" customHeight="1"/>
    <row r="37" spans="2:6" ht="7.5" customHeight="1">
      <c r="B37" s="66"/>
    </row>
    <row r="38" spans="2:6" ht="7.5" customHeight="1">
      <c r="B38" s="66"/>
      <c r="F38" s="67"/>
    </row>
    <row r="39" spans="2:6" ht="7.5" customHeight="1">
      <c r="B39" s="66"/>
      <c r="F39" s="67"/>
    </row>
    <row r="40" spans="2:6" ht="7.5" customHeight="1">
      <c r="B40" s="66"/>
      <c r="F40" s="67"/>
    </row>
    <row r="41" spans="2:6" ht="7.5" customHeight="1">
      <c r="B41" s="66"/>
      <c r="F41" s="67"/>
    </row>
    <row r="42" spans="2:6" ht="7.5" customHeight="1">
      <c r="B42" s="66"/>
      <c r="F42" s="67"/>
    </row>
    <row r="43" spans="2:6">
      <c r="B43" s="66"/>
    </row>
    <row r="44" spans="2:6">
      <c r="B44" s="68"/>
      <c r="C44" s="68"/>
      <c r="D44" s="69"/>
      <c r="E44" s="68"/>
    </row>
    <row r="45" spans="2:6" s="71" customFormat="1">
      <c r="B45" s="69" t="s">
        <v>283</v>
      </c>
      <c r="C45" s="68"/>
      <c r="D45" s="69" t="s">
        <v>285</v>
      </c>
      <c r="E45" s="70"/>
      <c r="F45" s="69" t="s">
        <v>36</v>
      </c>
    </row>
    <row r="46" spans="2:6" s="25" customFormat="1">
      <c r="B46" s="72" t="s">
        <v>284</v>
      </c>
      <c r="C46" s="73"/>
      <c r="D46" s="72" t="str">
        <f>+'Activo Neto 06'!B46</f>
        <v>Apoderado</v>
      </c>
      <c r="E46" s="74"/>
      <c r="F46" s="72" t="s">
        <v>37</v>
      </c>
    </row>
    <row r="47" spans="2:6" s="25" customFormat="1">
      <c r="B47" s="72"/>
      <c r="C47" s="72"/>
      <c r="D47" s="72"/>
      <c r="E47" s="72"/>
      <c r="F47" s="72"/>
    </row>
  </sheetData>
  <mergeCells count="5">
    <mergeCell ref="B9:F9"/>
    <mergeCell ref="B10:F10"/>
    <mergeCell ref="B12:F12"/>
    <mergeCell ref="B14:D14"/>
    <mergeCell ref="B35:F35"/>
  </mergeCells>
  <hyperlinks>
    <hyperlink ref="F8" location="Índice!A1" display="Índice" xr:uid="{D5629530-0A88-436E-ADC5-A291E2C00A15}"/>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596A-03F0-4E08-B0B3-1DD8A8DADA30}">
  <sheetPr>
    <tabColor rgb="FFFF0000"/>
    <pageSetUpPr fitToPage="1"/>
  </sheetPr>
  <dimension ref="A1:O45"/>
  <sheetViews>
    <sheetView showGridLines="0" zoomScale="80" zoomScaleNormal="80" zoomScaleSheetLayoutView="90" workbookViewId="0">
      <pane ySplit="6" topLeftCell="A29" activePane="bottomLeft" state="frozen"/>
      <selection activeCell="K25" sqref="K25"/>
      <selection pane="bottomLeft" activeCell="I31" sqref="I30:K31"/>
    </sheetView>
  </sheetViews>
  <sheetFormatPr baseColWidth="10" defaultColWidth="11.44140625" defaultRowHeight="15.6"/>
  <cols>
    <col min="1" max="1" width="2" style="24" customWidth="1"/>
    <col min="2" max="2" width="60.44140625" style="24" customWidth="1"/>
    <col min="3" max="3" width="11.109375" style="24" customWidth="1"/>
    <col min="4" max="4" width="15.44140625" style="24" customWidth="1"/>
    <col min="5" max="5" width="5.6640625" style="24" customWidth="1"/>
    <col min="6" max="6" width="21.5546875" style="24" customWidth="1"/>
    <col min="7" max="7" width="20" style="24" customWidth="1"/>
    <col min="8" max="8" width="11.44140625" style="24"/>
    <col min="9" max="9" width="12.44140625" style="24" bestFit="1" customWidth="1"/>
    <col min="10" max="10" width="11.5546875" style="24" bestFit="1" customWidth="1"/>
    <col min="11" max="16384" width="11.44140625" style="24"/>
  </cols>
  <sheetData>
    <row r="1" spans="1:7">
      <c r="D1" s="25"/>
    </row>
    <row r="2" spans="1:7" s="16" customFormat="1">
      <c r="B2" s="20"/>
      <c r="C2" s="20"/>
      <c r="D2" s="21"/>
      <c r="E2" s="20"/>
      <c r="F2" s="20"/>
      <c r="G2" s="20"/>
    </row>
    <row r="3" spans="1:7" s="16" customFormat="1">
      <c r="D3" s="22"/>
    </row>
    <row r="4" spans="1:7" s="16" customFormat="1">
      <c r="D4" s="22"/>
    </row>
    <row r="5" spans="1:7" s="16" customFormat="1">
      <c r="D5" s="22"/>
    </row>
    <row r="6" spans="1:7" s="16" customFormat="1">
      <c r="D6" s="22"/>
    </row>
    <row r="7" spans="1:7" s="16" customFormat="1">
      <c r="B7" s="20"/>
      <c r="C7" s="20"/>
      <c r="D7" s="21"/>
      <c r="E7" s="20"/>
      <c r="F7" s="20"/>
      <c r="G7" s="20"/>
    </row>
    <row r="8" spans="1:7" ht="14.4" customHeight="1">
      <c r="B8" s="75"/>
      <c r="C8" s="76"/>
      <c r="D8" s="76"/>
      <c r="E8" s="76"/>
      <c r="F8" s="76"/>
      <c r="G8" s="26" t="s">
        <v>15</v>
      </c>
    </row>
    <row r="9" spans="1:7">
      <c r="B9" s="281" t="s">
        <v>16</v>
      </c>
      <c r="C9" s="281"/>
      <c r="D9" s="281"/>
      <c r="E9" s="281"/>
      <c r="F9" s="281"/>
      <c r="G9" s="281"/>
    </row>
    <row r="10" spans="1:7">
      <c r="B10" s="275" t="s">
        <v>38</v>
      </c>
      <c r="C10" s="275"/>
      <c r="D10" s="275"/>
      <c r="E10" s="275"/>
      <c r="F10" s="275"/>
      <c r="G10" s="275"/>
    </row>
    <row r="11" spans="1:7">
      <c r="B11" s="28" t="s">
        <v>39</v>
      </c>
      <c r="C11" s="28"/>
      <c r="D11" s="28"/>
      <c r="E11" s="28"/>
      <c r="F11" s="28"/>
      <c r="G11" s="28"/>
    </row>
    <row r="12" spans="1:7">
      <c r="B12" s="276" t="s">
        <v>19</v>
      </c>
      <c r="C12" s="276"/>
      <c r="D12" s="276"/>
      <c r="E12" s="276"/>
      <c r="F12" s="276"/>
      <c r="G12" s="77"/>
    </row>
    <row r="13" spans="1:7">
      <c r="B13" s="282"/>
      <c r="C13" s="282"/>
      <c r="D13" s="282"/>
      <c r="E13" s="282"/>
      <c r="F13" s="282"/>
      <c r="G13" s="282"/>
    </row>
    <row r="14" spans="1:7" ht="21.75" customHeight="1">
      <c r="B14" s="78" t="s">
        <v>40</v>
      </c>
      <c r="C14" s="79"/>
      <c r="D14" s="79"/>
      <c r="E14" s="79"/>
      <c r="F14" s="80">
        <v>45473</v>
      </c>
      <c r="G14" s="80">
        <v>45107</v>
      </c>
    </row>
    <row r="15" spans="1:7" s="16" customFormat="1">
      <c r="B15" s="81"/>
      <c r="C15" s="82"/>
      <c r="D15" s="82"/>
      <c r="E15" s="82"/>
      <c r="F15" s="83"/>
      <c r="G15" s="83"/>
    </row>
    <row r="16" spans="1:7" s="16" customFormat="1" ht="15" customHeight="1">
      <c r="A16" s="84"/>
      <c r="B16" s="85" t="s">
        <v>41</v>
      </c>
      <c r="C16" s="45"/>
      <c r="D16" s="45"/>
      <c r="E16" s="45"/>
      <c r="F16" s="86">
        <v>2722.01</v>
      </c>
      <c r="G16" s="86">
        <v>3246.09</v>
      </c>
    </row>
    <row r="17" spans="1:15" s="16" customFormat="1" hidden="1">
      <c r="A17" s="84"/>
      <c r="B17" s="87" t="s">
        <v>42</v>
      </c>
      <c r="C17" s="45"/>
      <c r="D17" s="45" t="s">
        <v>43</v>
      </c>
      <c r="E17" s="45"/>
      <c r="F17" s="86">
        <v>0</v>
      </c>
      <c r="G17" s="86"/>
    </row>
    <row r="18" spans="1:15" s="16" customFormat="1">
      <c r="A18" s="84"/>
      <c r="B18" s="87"/>
      <c r="C18" s="88"/>
      <c r="D18" s="89"/>
      <c r="E18" s="45"/>
      <c r="F18" s="86"/>
      <c r="G18" s="86"/>
    </row>
    <row r="19" spans="1:15" s="16" customFormat="1">
      <c r="A19" s="84"/>
      <c r="B19" s="87" t="s">
        <v>42</v>
      </c>
      <c r="C19" s="88"/>
      <c r="D19" s="89"/>
      <c r="E19" s="45"/>
      <c r="F19" s="86">
        <v>0</v>
      </c>
      <c r="G19" s="86">
        <v>78.819999999999993</v>
      </c>
    </row>
    <row r="20" spans="1:15" s="16" customFormat="1">
      <c r="A20" s="84"/>
      <c r="B20" s="87"/>
      <c r="C20" s="88"/>
      <c r="D20" s="89"/>
      <c r="E20" s="45"/>
      <c r="F20" s="86"/>
      <c r="G20" s="86"/>
    </row>
    <row r="21" spans="1:15" s="45" customFormat="1" ht="15" customHeight="1">
      <c r="A21" s="84"/>
      <c r="B21" s="90" t="s">
        <v>44</v>
      </c>
      <c r="F21" s="91">
        <f>SUM(F16:F19)</f>
        <v>2722.01</v>
      </c>
      <c r="G21" s="91">
        <v>3324.9099999999489</v>
      </c>
    </row>
    <row r="22" spans="1:15" s="23" customFormat="1" ht="15" customHeight="1">
      <c r="A22" s="92"/>
      <c r="B22" s="93" t="s">
        <v>45</v>
      </c>
      <c r="C22" s="94"/>
      <c r="D22" s="95"/>
      <c r="E22" s="95"/>
      <c r="F22" s="96"/>
      <c r="G22" s="96"/>
    </row>
    <row r="23" spans="1:15" s="16" customFormat="1" ht="21.75" customHeight="1">
      <c r="B23" s="87"/>
      <c r="C23" s="88"/>
      <c r="D23" s="89"/>
      <c r="E23" s="45"/>
      <c r="F23" s="86"/>
      <c r="G23" s="86"/>
    </row>
    <row r="24" spans="1:15" s="16" customFormat="1" ht="15" customHeight="1">
      <c r="A24" s="84"/>
      <c r="B24" s="87" t="s">
        <v>46</v>
      </c>
      <c r="C24" s="88"/>
      <c r="D24" s="45" t="s">
        <v>47</v>
      </c>
      <c r="E24" s="45"/>
      <c r="F24" s="86">
        <v>-5753.7875936986302</v>
      </c>
      <c r="G24" s="86">
        <v>-1997.61</v>
      </c>
    </row>
    <row r="25" spans="1:15" s="16" customFormat="1" ht="15" customHeight="1">
      <c r="A25" s="84"/>
      <c r="B25" s="85" t="s">
        <v>48</v>
      </c>
      <c r="C25" s="97"/>
      <c r="D25" s="45" t="s">
        <v>49</v>
      </c>
      <c r="E25" s="97"/>
      <c r="F25" s="86">
        <v>-361.69821977939972</v>
      </c>
      <c r="G25" s="86">
        <v>0</v>
      </c>
    </row>
    <row r="26" spans="1:15" s="16" customFormat="1" ht="15" hidden="1" customHeight="1">
      <c r="A26" s="84"/>
      <c r="B26" s="85" t="s">
        <v>50</v>
      </c>
      <c r="C26" s="88"/>
      <c r="D26" s="97"/>
      <c r="E26" s="97"/>
      <c r="F26" s="86">
        <v>0</v>
      </c>
      <c r="G26" s="86"/>
    </row>
    <row r="27" spans="1:15" s="16" customFormat="1" ht="15" customHeight="1">
      <c r="A27" s="98"/>
      <c r="B27" s="99" t="s">
        <v>51</v>
      </c>
      <c r="C27" s="45"/>
      <c r="D27" s="45" t="s">
        <v>43</v>
      </c>
      <c r="E27" s="100"/>
      <c r="F27" s="86">
        <v>-3266.27</v>
      </c>
      <c r="G27" s="86">
        <v>-9164.0300000000007</v>
      </c>
    </row>
    <row r="28" spans="1:15" s="16" customFormat="1" ht="15" customHeight="1">
      <c r="A28" s="101"/>
      <c r="B28" s="99"/>
      <c r="C28" s="102"/>
      <c r="D28" s="103"/>
      <c r="E28" s="100"/>
      <c r="F28" s="86"/>
      <c r="G28" s="86"/>
      <c r="H28" s="12"/>
      <c r="I28" s="12"/>
      <c r="J28" s="12"/>
      <c r="K28" s="12"/>
      <c r="L28" s="12"/>
      <c r="M28" s="12"/>
      <c r="N28" s="12"/>
      <c r="O28" s="12"/>
    </row>
    <row r="29" spans="1:15" s="16" customFormat="1" ht="15" customHeight="1">
      <c r="A29" s="84"/>
      <c r="B29" s="90" t="s">
        <v>52</v>
      </c>
      <c r="C29" s="88"/>
      <c r="D29" s="45"/>
      <c r="E29" s="45"/>
      <c r="F29" s="91">
        <f>SUM(F24:F28)</f>
        <v>-9381.7558134780302</v>
      </c>
      <c r="G29" s="91">
        <f>SUM(G24:G28)</f>
        <v>-11161.640000000001</v>
      </c>
      <c r="H29" s="12"/>
      <c r="I29" s="12"/>
      <c r="J29" s="12"/>
      <c r="K29" s="12"/>
      <c r="L29" s="12"/>
      <c r="M29" s="12"/>
      <c r="N29" s="12"/>
      <c r="O29" s="12"/>
    </row>
    <row r="30" spans="1:15" s="16" customFormat="1" ht="15" customHeight="1">
      <c r="A30" s="84"/>
      <c r="B30" s="90"/>
      <c r="C30" s="45"/>
      <c r="D30" s="45"/>
      <c r="E30" s="45"/>
      <c r="F30" s="91"/>
      <c r="G30" s="91"/>
      <c r="H30" s="12"/>
      <c r="I30" s="12"/>
      <c r="J30" s="12"/>
      <c r="K30" s="12"/>
      <c r="L30" s="12"/>
      <c r="M30" s="12"/>
      <c r="N30" s="12"/>
      <c r="O30" s="12"/>
    </row>
    <row r="31" spans="1:15" s="16" customFormat="1" ht="15" customHeight="1">
      <c r="A31" s="84"/>
      <c r="B31" s="104" t="s">
        <v>53</v>
      </c>
      <c r="C31" s="105"/>
      <c r="D31" s="105"/>
      <c r="E31" s="105"/>
      <c r="F31" s="106">
        <f>+F21+F29</f>
        <v>-6659.74581347803</v>
      </c>
      <c r="G31" s="106">
        <f>+G21+G29</f>
        <v>-7836.7300000000523</v>
      </c>
      <c r="H31" s="107"/>
      <c r="I31" s="51"/>
      <c r="J31" s="51"/>
      <c r="K31" s="12"/>
      <c r="L31" s="12"/>
      <c r="M31" s="12"/>
      <c r="N31" s="12"/>
      <c r="O31" s="12"/>
    </row>
    <row r="32" spans="1:15" ht="15" customHeight="1">
      <c r="F32" s="108"/>
      <c r="G32" s="109"/>
      <c r="H32" s="110"/>
      <c r="I32" s="111"/>
      <c r="J32" s="111"/>
      <c r="K32" s="111"/>
      <c r="L32" s="111"/>
      <c r="M32" s="111"/>
      <c r="N32" s="111"/>
      <c r="O32" s="111"/>
    </row>
    <row r="33" spans="2:15" ht="15" customHeight="1">
      <c r="B33" s="280" t="s">
        <v>54</v>
      </c>
      <c r="C33" s="280"/>
      <c r="D33" s="280"/>
      <c r="E33" s="280"/>
      <c r="F33" s="280"/>
      <c r="G33" s="280"/>
      <c r="H33" s="111"/>
      <c r="I33" s="111"/>
      <c r="J33" s="111"/>
      <c r="K33" s="111"/>
      <c r="L33" s="111"/>
      <c r="M33" s="111"/>
      <c r="N33" s="111"/>
      <c r="O33" s="111"/>
    </row>
    <row r="34" spans="2:15" ht="15" customHeight="1">
      <c r="F34" s="109"/>
      <c r="H34" s="111"/>
      <c r="I34" s="111"/>
      <c r="J34" s="111"/>
      <c r="K34" s="111"/>
      <c r="L34" s="111"/>
      <c r="M34" s="111"/>
      <c r="N34" s="111"/>
      <c r="O34" s="111"/>
    </row>
    <row r="35" spans="2:15">
      <c r="B35" s="66" t="s">
        <v>55</v>
      </c>
      <c r="C35" s="66"/>
      <c r="D35" s="66"/>
      <c r="E35" s="66"/>
      <c r="H35" s="111"/>
      <c r="I35" s="111"/>
      <c r="J35" s="111"/>
      <c r="K35" s="111"/>
      <c r="L35" s="111"/>
      <c r="M35" s="111"/>
      <c r="N35" s="111"/>
      <c r="O35" s="111"/>
    </row>
    <row r="36" spans="2:15">
      <c r="B36" s="66"/>
      <c r="C36" s="66"/>
      <c r="D36" s="66"/>
      <c r="E36" s="66"/>
      <c r="H36" s="111"/>
      <c r="I36" s="111"/>
      <c r="J36" s="111"/>
      <c r="K36" s="111"/>
      <c r="L36" s="111"/>
      <c r="M36" s="111"/>
      <c r="N36" s="111"/>
      <c r="O36" s="111"/>
    </row>
    <row r="37" spans="2:15">
      <c r="B37" s="66"/>
      <c r="C37" s="66"/>
      <c r="D37" s="66"/>
      <c r="E37" s="66"/>
      <c r="H37" s="111"/>
      <c r="I37" s="111"/>
      <c r="J37" s="111"/>
      <c r="K37" s="111"/>
      <c r="L37" s="111"/>
      <c r="M37" s="111"/>
      <c r="N37" s="111"/>
      <c r="O37" s="111"/>
    </row>
    <row r="38" spans="2:15">
      <c r="B38" s="66"/>
      <c r="C38" s="66"/>
      <c r="D38" s="66"/>
      <c r="E38" s="66"/>
      <c r="H38" s="111"/>
      <c r="I38" s="111"/>
      <c r="J38" s="111"/>
      <c r="K38" s="111"/>
      <c r="L38" s="111"/>
      <c r="M38" s="111"/>
      <c r="N38" s="111"/>
      <c r="O38" s="111"/>
    </row>
    <row r="39" spans="2:15">
      <c r="B39" s="66"/>
      <c r="C39" s="66"/>
      <c r="D39" s="66"/>
      <c r="E39" s="66"/>
      <c r="H39" s="111"/>
      <c r="I39" s="111"/>
      <c r="J39" s="111"/>
      <c r="K39" s="111"/>
      <c r="L39" s="111"/>
      <c r="M39" s="111"/>
      <c r="N39" s="111"/>
      <c r="O39" s="111"/>
    </row>
    <row r="40" spans="2:15">
      <c r="B40" s="66"/>
      <c r="C40" s="66"/>
      <c r="D40" s="66"/>
      <c r="E40" s="66"/>
      <c r="H40" s="111"/>
      <c r="I40" s="111"/>
      <c r="J40" s="111"/>
      <c r="K40" s="111"/>
      <c r="L40" s="111"/>
      <c r="M40" s="111"/>
      <c r="N40" s="111"/>
      <c r="O40" s="111"/>
    </row>
    <row r="41" spans="2:15" s="71" customFormat="1">
      <c r="B41" s="112" t="str">
        <f>+'Activo Neto 06'!B45</f>
        <v>Luis Sartorio</v>
      </c>
      <c r="C41" s="68"/>
      <c r="D41" s="69" t="str">
        <f>+'Activo Neto 06'!D45</f>
        <v xml:space="preserve">Dario Brugiati </v>
      </c>
      <c r="G41" s="69" t="str">
        <f>+'Activo Neto 06'!F45</f>
        <v>Carlos Amaral</v>
      </c>
      <c r="H41" s="113"/>
      <c r="J41" s="113"/>
      <c r="K41" s="113"/>
      <c r="L41" s="113"/>
      <c r="M41" s="113"/>
      <c r="N41" s="113"/>
      <c r="O41" s="113"/>
    </row>
    <row r="42" spans="2:15" s="25" customFormat="1">
      <c r="B42" s="72" t="str">
        <f>+'Activo Neto 06'!B46</f>
        <v>Apoderado</v>
      </c>
      <c r="C42" s="73"/>
      <c r="D42" s="72" t="str">
        <f>+'Activo Neto 06'!D46</f>
        <v>Apoderado</v>
      </c>
      <c r="G42" s="72" t="str">
        <f>+'Activo Neto 06'!F46</f>
        <v>Contador</v>
      </c>
      <c r="H42" s="114"/>
      <c r="J42" s="114"/>
      <c r="K42" s="114"/>
      <c r="L42" s="114"/>
      <c r="M42" s="114"/>
      <c r="N42" s="114"/>
      <c r="O42" s="114"/>
    </row>
    <row r="43" spans="2:15">
      <c r="H43" s="111"/>
      <c r="I43" s="111"/>
      <c r="J43" s="111"/>
      <c r="K43" s="111"/>
      <c r="L43" s="111"/>
      <c r="M43" s="111"/>
      <c r="N43" s="111"/>
      <c r="O43" s="111"/>
    </row>
    <row r="44" spans="2:15">
      <c r="H44" s="111"/>
      <c r="I44" s="111"/>
      <c r="J44" s="111"/>
      <c r="K44" s="111"/>
      <c r="L44" s="111"/>
      <c r="M44" s="111"/>
      <c r="N44" s="111"/>
      <c r="O44" s="111"/>
    </row>
    <row r="45" spans="2:15">
      <c r="H45" s="111"/>
      <c r="I45" s="111"/>
      <c r="J45" s="111"/>
      <c r="K45" s="111"/>
      <c r="L45" s="111"/>
      <c r="M45" s="111"/>
      <c r="N45" s="111"/>
      <c r="O45" s="111"/>
    </row>
  </sheetData>
  <mergeCells count="5">
    <mergeCell ref="B9:G9"/>
    <mergeCell ref="B10:G10"/>
    <mergeCell ref="B12:F12"/>
    <mergeCell ref="B13:G13"/>
    <mergeCell ref="B33:G33"/>
  </mergeCells>
  <hyperlinks>
    <hyperlink ref="G8" location="Índice!A1" display="Índice" xr:uid="{3A955C28-1B31-4803-8D56-D9189336ED8A}"/>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C6DDC-185B-452D-9123-CA7C1333756A}">
  <sheetPr>
    <tabColor rgb="FFFF0000"/>
  </sheetPr>
  <dimension ref="B1:K60"/>
  <sheetViews>
    <sheetView showGridLines="0" zoomScale="70" zoomScaleNormal="70" zoomScaleSheetLayoutView="80" workbookViewId="0">
      <pane ySplit="7" topLeftCell="A19" activePane="bottomLeft" state="frozen"/>
      <selection activeCell="K25" sqref="K25"/>
      <selection pane="bottomLeft" activeCell="E33" sqref="E33"/>
    </sheetView>
  </sheetViews>
  <sheetFormatPr baseColWidth="10" defaultColWidth="11.44140625" defaultRowHeight="15.6"/>
  <cols>
    <col min="1" max="1" width="3.33203125" style="24" customWidth="1"/>
    <col min="2" max="2" width="35.33203125" style="66" customWidth="1"/>
    <col min="3" max="3" width="14.6640625" style="24" customWidth="1"/>
    <col min="4" max="4" width="6.44140625" style="24" customWidth="1"/>
    <col min="5" max="5" width="6.33203125" style="24" customWidth="1"/>
    <col min="6" max="6" width="9.109375" style="24" customWidth="1"/>
    <col min="7" max="7" width="5.33203125" style="24" customWidth="1"/>
    <col min="8" max="8" width="14.88671875" style="24" customWidth="1"/>
    <col min="9" max="9" width="23.6640625" style="24" customWidth="1"/>
    <col min="10" max="10" width="13.88671875" style="24" bestFit="1" customWidth="1"/>
    <col min="11" max="11" width="11.77734375" style="24" bestFit="1" customWidth="1"/>
    <col min="12" max="16384" width="11.44140625" style="24"/>
  </cols>
  <sheetData>
    <row r="1" spans="2:10">
      <c r="B1" s="24"/>
      <c r="D1" s="25"/>
    </row>
    <row r="2" spans="2:10" s="16" customFormat="1">
      <c r="B2" s="20"/>
      <c r="C2" s="20"/>
      <c r="D2" s="21"/>
      <c r="E2" s="20"/>
      <c r="F2" s="20"/>
      <c r="G2" s="20"/>
      <c r="H2" s="20"/>
      <c r="I2" s="20"/>
    </row>
    <row r="3" spans="2:10" s="16" customFormat="1">
      <c r="D3" s="22"/>
    </row>
    <row r="4" spans="2:10" s="16" customFormat="1">
      <c r="D4" s="22"/>
    </row>
    <row r="5" spans="2:10" s="16" customFormat="1">
      <c r="D5" s="22"/>
    </row>
    <row r="6" spans="2:10" s="16" customFormat="1">
      <c r="D6" s="22"/>
    </row>
    <row r="7" spans="2:10" s="16" customFormat="1">
      <c r="B7" s="20"/>
      <c r="C7" s="20"/>
      <c r="D7" s="21"/>
      <c r="E7" s="20"/>
      <c r="F7" s="20"/>
      <c r="G7" s="20"/>
      <c r="H7" s="20"/>
      <c r="I7" s="20"/>
    </row>
    <row r="8" spans="2:10">
      <c r="B8" s="75"/>
      <c r="C8" s="65"/>
      <c r="D8" s="65"/>
      <c r="E8" s="65"/>
      <c r="F8" s="65"/>
      <c r="G8" s="65"/>
      <c r="H8" s="65"/>
      <c r="I8" s="115" t="s">
        <v>15</v>
      </c>
    </row>
    <row r="9" spans="2:10">
      <c r="B9" s="295" t="s">
        <v>16</v>
      </c>
      <c r="C9" s="295"/>
      <c r="D9" s="295"/>
      <c r="E9" s="295"/>
      <c r="F9" s="295"/>
      <c r="G9" s="295"/>
      <c r="H9" s="295"/>
      <c r="I9" s="295"/>
      <c r="J9" s="295"/>
    </row>
    <row r="10" spans="2:10">
      <c r="B10" s="296" t="s">
        <v>56</v>
      </c>
      <c r="C10" s="296"/>
      <c r="D10" s="296"/>
      <c r="E10" s="296"/>
      <c r="F10" s="296"/>
      <c r="G10" s="296"/>
      <c r="H10" s="296"/>
      <c r="I10" s="296"/>
      <c r="J10" s="296"/>
    </row>
    <row r="11" spans="2:10">
      <c r="B11" s="28" t="s">
        <v>39</v>
      </c>
      <c r="C11" s="28"/>
      <c r="D11" s="28"/>
      <c r="E11" s="28"/>
      <c r="F11" s="28"/>
      <c r="G11" s="28"/>
      <c r="H11" s="28"/>
      <c r="I11" s="28"/>
    </row>
    <row r="12" spans="2:10">
      <c r="B12" s="297" t="s">
        <v>19</v>
      </c>
      <c r="C12" s="297"/>
      <c r="D12" s="297"/>
      <c r="E12" s="297"/>
      <c r="F12" s="297"/>
      <c r="G12" s="297"/>
      <c r="H12" s="297"/>
      <c r="I12" s="297"/>
      <c r="J12" s="297"/>
    </row>
    <row r="13" spans="2:10">
      <c r="B13" s="116"/>
      <c r="C13" s="28"/>
      <c r="D13" s="28"/>
      <c r="E13" s="28"/>
      <c r="F13" s="28"/>
      <c r="G13" s="28"/>
      <c r="H13" s="28"/>
      <c r="I13" s="28"/>
    </row>
    <row r="14" spans="2:10" s="116" customFormat="1" ht="37.200000000000003" customHeight="1">
      <c r="B14" s="117" t="s">
        <v>57</v>
      </c>
      <c r="C14" s="298" t="s">
        <v>58</v>
      </c>
      <c r="D14" s="298"/>
      <c r="E14" s="298"/>
      <c r="F14" s="298" t="s">
        <v>59</v>
      </c>
      <c r="G14" s="298"/>
      <c r="H14" s="298"/>
      <c r="I14" s="117" t="s">
        <v>60</v>
      </c>
    </row>
    <row r="15" spans="2:10" s="120" customFormat="1" ht="35.1" customHeight="1">
      <c r="B15" s="118" t="s">
        <v>61</v>
      </c>
      <c r="C15" s="289">
        <v>1525815.2999999998</v>
      </c>
      <c r="D15" s="290"/>
      <c r="E15" s="291"/>
      <c r="F15" s="292">
        <v>-14898.448263614555</v>
      </c>
      <c r="G15" s="293"/>
      <c r="H15" s="294"/>
      <c r="I15" s="119">
        <v>1510916.8517363854</v>
      </c>
    </row>
    <row r="16" spans="2:10" s="120" customFormat="1" ht="35.1" customHeight="1">
      <c r="B16" s="121" t="s">
        <v>62</v>
      </c>
      <c r="C16" s="288"/>
      <c r="D16" s="288"/>
      <c r="E16" s="288"/>
      <c r="F16" s="285"/>
      <c r="G16" s="285"/>
      <c r="H16" s="285"/>
      <c r="I16" s="122"/>
    </row>
    <row r="17" spans="2:11" s="120" customFormat="1" ht="35.1" customHeight="1">
      <c r="B17" s="123" t="s">
        <v>63</v>
      </c>
      <c r="C17" s="283">
        <v>128265.70999999996</v>
      </c>
      <c r="D17" s="283"/>
      <c r="E17" s="283"/>
      <c r="F17" s="284">
        <v>0</v>
      </c>
      <c r="G17" s="284"/>
      <c r="H17" s="284"/>
      <c r="I17" s="122"/>
    </row>
    <row r="18" spans="2:11" s="120" customFormat="1" ht="35.1" customHeight="1">
      <c r="B18" s="123" t="s">
        <v>64</v>
      </c>
      <c r="C18" s="283">
        <v>0</v>
      </c>
      <c r="D18" s="283"/>
      <c r="E18" s="283"/>
      <c r="F18" s="284">
        <v>0</v>
      </c>
      <c r="G18" s="284"/>
      <c r="H18" s="284"/>
      <c r="I18" s="122"/>
    </row>
    <row r="19" spans="2:11" s="120" customFormat="1" ht="35.1" customHeight="1">
      <c r="B19" s="124" t="s">
        <v>65</v>
      </c>
      <c r="C19" s="283">
        <v>0</v>
      </c>
      <c r="D19" s="283"/>
      <c r="E19" s="283"/>
      <c r="F19" s="284">
        <f>+'Estado de Ingresos y Egreso 06'!F31</f>
        <v>-6659.74581347803</v>
      </c>
      <c r="G19" s="284"/>
      <c r="H19" s="284"/>
      <c r="I19" s="122"/>
    </row>
    <row r="20" spans="2:11" s="120" customFormat="1" ht="35.4" customHeight="1">
      <c r="B20" s="118" t="s">
        <v>66</v>
      </c>
      <c r="C20" s="285">
        <f>SUM(C15:E19)</f>
        <v>1654081.0099999998</v>
      </c>
      <c r="D20" s="285"/>
      <c r="E20" s="285"/>
      <c r="F20" s="285">
        <f>SUM(F15:H19)</f>
        <v>-21558.194077092587</v>
      </c>
      <c r="G20" s="285"/>
      <c r="H20" s="285"/>
      <c r="I20" s="125" t="s">
        <v>67</v>
      </c>
    </row>
    <row r="21" spans="2:11" s="120" customFormat="1" ht="35.1" customHeight="1">
      <c r="B21" s="121"/>
      <c r="C21" s="286"/>
      <c r="D21" s="286"/>
      <c r="E21" s="286"/>
      <c r="F21" s="287"/>
      <c r="G21" s="287"/>
      <c r="H21" s="287"/>
      <c r="I21" s="126">
        <f>+C20+F20</f>
        <v>1632522.8159229071</v>
      </c>
      <c r="J21" s="127"/>
      <c r="K21" s="128"/>
    </row>
    <row r="23" spans="2:11">
      <c r="B23" s="280" t="s">
        <v>35</v>
      </c>
      <c r="C23" s="280"/>
      <c r="D23" s="280"/>
      <c r="E23" s="280"/>
      <c r="F23" s="280"/>
      <c r="G23" s="280"/>
      <c r="H23" s="280"/>
      <c r="I23" s="280"/>
    </row>
    <row r="26" spans="2:11">
      <c r="B26" s="66" t="s">
        <v>55</v>
      </c>
    </row>
    <row r="31" spans="2:11" s="71" customFormat="1">
      <c r="B31" s="112" t="str">
        <f>+'Estado de Ingresos y Egreso 06'!B41</f>
        <v>Luis Sartorio</v>
      </c>
      <c r="C31" s="68"/>
      <c r="E31" s="69" t="str">
        <f>+'Estado de Ingresos y Egreso 06'!D41</f>
        <v xml:space="preserve">Dario Brugiati </v>
      </c>
      <c r="I31" s="69" t="str">
        <f>+'Activo Neto 06'!F45</f>
        <v>Carlos Amaral</v>
      </c>
    </row>
    <row r="32" spans="2:11" s="25" customFormat="1">
      <c r="B32" s="72" t="str">
        <f>+'Estado de Ingresos y Egreso 06'!B42</f>
        <v>Apoderado</v>
      </c>
      <c r="C32" s="73"/>
      <c r="E32" s="72" t="str">
        <f>+'Estado de Ingresos y Egreso 06'!D42</f>
        <v>Apoderado</v>
      </c>
      <c r="I32" s="72" t="str">
        <f>+'Activo Neto 06'!F46</f>
        <v>Contador</v>
      </c>
    </row>
    <row r="60" spans="4:4">
      <c r="D60" s="24">
        <f>'Variacion del Activo Neto 06'!G9</f>
        <v>0</v>
      </c>
    </row>
  </sheetData>
  <mergeCells count="20">
    <mergeCell ref="C15:E15"/>
    <mergeCell ref="F15:H15"/>
    <mergeCell ref="B9:J9"/>
    <mergeCell ref="B10:J10"/>
    <mergeCell ref="B12:J12"/>
    <mergeCell ref="C14:E14"/>
    <mergeCell ref="F14:H14"/>
    <mergeCell ref="C16:E16"/>
    <mergeCell ref="F16:H16"/>
    <mergeCell ref="C17:E17"/>
    <mergeCell ref="F17:H17"/>
    <mergeCell ref="C18:E18"/>
    <mergeCell ref="F18:H18"/>
    <mergeCell ref="B23:I23"/>
    <mergeCell ref="C19:E19"/>
    <mergeCell ref="F19:H19"/>
    <mergeCell ref="C20:E20"/>
    <mergeCell ref="F20:H20"/>
    <mergeCell ref="C21:E21"/>
    <mergeCell ref="F21:H21"/>
  </mergeCells>
  <hyperlinks>
    <hyperlink ref="I8" location="Índice!A1" display="Índice" xr:uid="{2301B400-4138-4E7B-94E9-099DE2512827}"/>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CF071-8FF7-4846-9DCC-0B9A44803E0F}">
  <sheetPr>
    <tabColor rgb="FFFF0000"/>
    <pageSetUpPr fitToPage="1"/>
  </sheetPr>
  <dimension ref="B1:K45"/>
  <sheetViews>
    <sheetView showGridLines="0" zoomScale="80" zoomScaleNormal="80" zoomScaleSheetLayoutView="90" workbookViewId="0">
      <pane ySplit="7" topLeftCell="A34" activePane="bottomLeft" state="frozen"/>
      <selection activeCell="K25" sqref="K25"/>
      <selection pane="bottomLeft" activeCell="C46" sqref="C46"/>
    </sheetView>
  </sheetViews>
  <sheetFormatPr baseColWidth="10" defaultColWidth="11.44140625" defaultRowHeight="15.6"/>
  <cols>
    <col min="1" max="1" width="3.33203125" style="24" customWidth="1"/>
    <col min="2" max="2" width="59.5546875" style="66" customWidth="1"/>
    <col min="3" max="3" width="17" style="66" bestFit="1" customWidth="1"/>
    <col min="4" max="4" width="10.44140625" style="66" customWidth="1"/>
    <col min="5" max="5" width="21.109375" style="66" customWidth="1"/>
    <col min="6" max="6" width="20.6640625" style="158" customWidth="1"/>
    <col min="7" max="7" width="13.44140625" style="24" bestFit="1" customWidth="1"/>
    <col min="8" max="8" width="12.77734375" style="24" bestFit="1" customWidth="1"/>
    <col min="9" max="16384" width="11.44140625" style="24"/>
  </cols>
  <sheetData>
    <row r="1" spans="2:9">
      <c r="B1" s="24"/>
      <c r="C1" s="24"/>
      <c r="D1" s="25"/>
      <c r="E1" s="24"/>
      <c r="F1" s="24"/>
    </row>
    <row r="2" spans="2:9" s="16" customFormat="1">
      <c r="B2" s="20"/>
      <c r="C2" s="20"/>
      <c r="D2" s="21"/>
      <c r="E2" s="20"/>
      <c r="F2" s="20"/>
    </row>
    <row r="3" spans="2:9" s="16" customFormat="1">
      <c r="D3" s="22"/>
    </row>
    <row r="4" spans="2:9" s="16" customFormat="1">
      <c r="D4" s="22"/>
    </row>
    <row r="5" spans="2:9" s="16" customFormat="1">
      <c r="D5" s="22"/>
    </row>
    <row r="6" spans="2:9" s="16" customFormat="1">
      <c r="D6" s="22"/>
    </row>
    <row r="7" spans="2:9" s="16" customFormat="1">
      <c r="B7" s="20"/>
      <c r="C7" s="20"/>
      <c r="D7" s="21"/>
      <c r="E7" s="20"/>
      <c r="F7" s="20"/>
    </row>
    <row r="8" spans="2:9">
      <c r="B8" s="129"/>
      <c r="F8" s="26" t="s">
        <v>15</v>
      </c>
    </row>
    <row r="9" spans="2:9" ht="37.200000000000003" customHeight="1">
      <c r="B9" s="295" t="s">
        <v>16</v>
      </c>
      <c r="C9" s="295"/>
      <c r="D9" s="295"/>
      <c r="E9" s="295"/>
      <c r="F9" s="295"/>
      <c r="G9" s="295"/>
      <c r="H9" s="295"/>
      <c r="I9" s="295"/>
    </row>
    <row r="10" spans="2:9">
      <c r="B10" s="296" t="s">
        <v>68</v>
      </c>
      <c r="C10" s="296"/>
      <c r="D10" s="296"/>
      <c r="E10" s="296"/>
      <c r="F10" s="296"/>
      <c r="G10" s="296"/>
      <c r="H10" s="296"/>
      <c r="I10" s="296"/>
    </row>
    <row r="11" spans="2:9">
      <c r="B11" s="28" t="s">
        <v>69</v>
      </c>
      <c r="C11" s="28"/>
      <c r="D11" s="28"/>
      <c r="E11" s="28"/>
      <c r="F11" s="28"/>
    </row>
    <row r="12" spans="2:9">
      <c r="B12" s="297" t="s">
        <v>19</v>
      </c>
      <c r="C12" s="297"/>
      <c r="D12" s="297"/>
      <c r="E12" s="297"/>
      <c r="F12" s="297"/>
      <c r="G12" s="297"/>
      <c r="H12" s="297"/>
      <c r="I12" s="297"/>
    </row>
    <row r="13" spans="2:9">
      <c r="B13" s="30"/>
      <c r="C13" s="30"/>
      <c r="D13" s="30"/>
      <c r="E13" s="30"/>
      <c r="F13" s="30"/>
    </row>
    <row r="14" spans="2:9" ht="45" customHeight="1">
      <c r="B14" s="130"/>
      <c r="C14" s="79"/>
      <c r="D14" s="79"/>
      <c r="E14" s="80">
        <v>45473</v>
      </c>
      <c r="F14" s="80">
        <v>45107</v>
      </c>
    </row>
    <row r="15" spans="2:9" s="16" customFormat="1">
      <c r="B15" s="301"/>
      <c r="C15" s="302"/>
      <c r="D15" s="303"/>
      <c r="E15" s="133"/>
      <c r="F15" s="133"/>
    </row>
    <row r="16" spans="2:9" s="120" customFormat="1">
      <c r="B16" s="134" t="s">
        <v>70</v>
      </c>
      <c r="C16" s="135"/>
      <c r="D16" s="135"/>
      <c r="E16" s="136"/>
      <c r="F16" s="137"/>
    </row>
    <row r="17" spans="2:10" s="120" customFormat="1">
      <c r="B17" s="138"/>
      <c r="C17" s="135"/>
      <c r="D17" s="135"/>
      <c r="E17" s="136"/>
      <c r="F17" s="137"/>
    </row>
    <row r="18" spans="2:10" s="120" customFormat="1">
      <c r="B18" s="299" t="s">
        <v>71</v>
      </c>
      <c r="C18" s="300"/>
      <c r="D18" s="304"/>
      <c r="E18" s="137"/>
      <c r="F18" s="137"/>
    </row>
    <row r="19" spans="2:10" s="120" customFormat="1">
      <c r="B19" s="138" t="s">
        <v>72</v>
      </c>
      <c r="C19" s="132"/>
      <c r="D19" s="132"/>
      <c r="E19" s="137">
        <v>-233351.70999999973</v>
      </c>
      <c r="F19" s="137">
        <v>-1206602.98</v>
      </c>
    </row>
    <row r="20" spans="2:10" s="120" customFormat="1">
      <c r="B20" s="138" t="s">
        <v>73</v>
      </c>
      <c r="C20" s="135"/>
      <c r="D20" s="132"/>
      <c r="E20" s="137">
        <v>2722.01</v>
      </c>
      <c r="F20" s="137">
        <v>0</v>
      </c>
    </row>
    <row r="21" spans="2:10" s="120" customFormat="1">
      <c r="B21" s="141" t="s">
        <v>74</v>
      </c>
      <c r="C21" s="132"/>
      <c r="D21" s="132"/>
      <c r="E21" s="137">
        <v>-5250.1665395904656</v>
      </c>
      <c r="F21" s="137">
        <v>0</v>
      </c>
    </row>
    <row r="22" spans="2:10" s="120" customFormat="1">
      <c r="B22" s="141" t="s">
        <v>75</v>
      </c>
      <c r="C22" s="135"/>
      <c r="D22" s="135"/>
      <c r="E22" s="137">
        <v>-5822.6552406301362</v>
      </c>
      <c r="F22" s="137">
        <v>850.46</v>
      </c>
    </row>
    <row r="23" spans="2:10" s="120" customFormat="1">
      <c r="B23" s="138" t="s">
        <v>76</v>
      </c>
      <c r="C23" s="135"/>
      <c r="D23" s="132"/>
      <c r="E23" s="137">
        <v>-3627.9682197793995</v>
      </c>
      <c r="F23" s="137">
        <v>0</v>
      </c>
      <c r="J23" s="142"/>
    </row>
    <row r="24" spans="2:10" s="120" customFormat="1">
      <c r="B24" s="141" t="s">
        <v>77</v>
      </c>
      <c r="C24" s="132"/>
      <c r="D24" s="132"/>
      <c r="E24" s="137">
        <v>0</v>
      </c>
      <c r="F24" s="137">
        <v>0</v>
      </c>
    </row>
    <row r="25" spans="2:10" s="120" customFormat="1">
      <c r="B25" s="141"/>
      <c r="C25" s="135"/>
      <c r="D25" s="135"/>
      <c r="E25" s="137"/>
      <c r="F25" s="137"/>
    </row>
    <row r="26" spans="2:10" s="144" customFormat="1">
      <c r="B26" s="299" t="s">
        <v>78</v>
      </c>
      <c r="C26" s="300"/>
      <c r="D26" s="300"/>
      <c r="E26" s="143">
        <f>+SUM(E19:E25)</f>
        <v>-245330.48999999973</v>
      </c>
      <c r="F26" s="143">
        <f>+SUM(F19:F25)</f>
        <v>-1205752.52</v>
      </c>
    </row>
    <row r="27" spans="2:10" s="120" customFormat="1">
      <c r="B27" s="138"/>
      <c r="C27" s="135"/>
      <c r="D27" s="132"/>
      <c r="E27" s="137"/>
      <c r="F27" s="137"/>
    </row>
    <row r="28" spans="2:10" s="120" customFormat="1">
      <c r="B28" s="134" t="s">
        <v>79</v>
      </c>
      <c r="C28" s="132"/>
      <c r="D28" s="132"/>
      <c r="E28" s="137"/>
      <c r="F28" s="137"/>
    </row>
    <row r="29" spans="2:10" s="120" customFormat="1">
      <c r="B29" s="131"/>
      <c r="C29" s="132"/>
      <c r="D29" s="132"/>
      <c r="E29" s="137"/>
      <c r="F29" s="137"/>
    </row>
    <row r="30" spans="2:10" s="120" customFormat="1">
      <c r="B30" s="145" t="s">
        <v>63</v>
      </c>
      <c r="C30" s="146"/>
      <c r="D30" s="135"/>
      <c r="E30" s="137">
        <v>128265.70999999996</v>
      </c>
      <c r="F30" s="137">
        <v>1212219.71</v>
      </c>
    </row>
    <row r="31" spans="2:10" s="120" customFormat="1">
      <c r="B31" s="145"/>
      <c r="C31" s="146"/>
      <c r="D31" s="132"/>
      <c r="E31" s="137"/>
      <c r="F31" s="137"/>
    </row>
    <row r="32" spans="2:10" s="120" customFormat="1">
      <c r="B32" s="299" t="s">
        <v>80</v>
      </c>
      <c r="C32" s="300"/>
      <c r="D32" s="300"/>
      <c r="E32" s="143">
        <f>+SUM(E30:E31)</f>
        <v>128265.70999999996</v>
      </c>
      <c r="F32" s="143">
        <f>+SUM(F30:F31)</f>
        <v>1212219.71</v>
      </c>
    </row>
    <row r="33" spans="2:11" s="120" customFormat="1">
      <c r="B33" s="139"/>
      <c r="C33" s="140"/>
      <c r="D33" s="140"/>
      <c r="E33" s="143"/>
      <c r="F33" s="143"/>
    </row>
    <row r="34" spans="2:11" s="120" customFormat="1">
      <c r="B34" s="139" t="s">
        <v>81</v>
      </c>
      <c r="C34" s="140"/>
      <c r="D34" s="140"/>
      <c r="E34" s="143">
        <f>+'Activo Neto 06'!F16</f>
        <v>120570.87</v>
      </c>
      <c r="F34" s="143">
        <v>0</v>
      </c>
    </row>
    <row r="35" spans="2:11" s="120" customFormat="1">
      <c r="B35" s="147" t="s">
        <v>82</v>
      </c>
      <c r="C35" s="148"/>
      <c r="D35" s="148"/>
      <c r="E35" s="149">
        <f>+E26+E32+E34</f>
        <v>3506.0900000002293</v>
      </c>
      <c r="F35" s="149">
        <f>+F26+F32+F34</f>
        <v>6467.1899999999441</v>
      </c>
      <c r="G35" s="150"/>
      <c r="H35" s="151"/>
      <c r="J35" s="142"/>
    </row>
    <row r="36" spans="2:11" s="116" customFormat="1">
      <c r="B36" s="152"/>
      <c r="C36" s="153"/>
      <c r="D36" s="153"/>
      <c r="E36" s="154"/>
      <c r="F36" s="154"/>
      <c r="K36" s="155"/>
    </row>
    <row r="37" spans="2:11" s="116" customFormat="1">
      <c r="B37" s="280" t="s">
        <v>54</v>
      </c>
      <c r="C37" s="280"/>
      <c r="D37" s="280"/>
      <c r="E37" s="280"/>
      <c r="F37" s="280"/>
    </row>
    <row r="38" spans="2:11">
      <c r="E38" s="24"/>
      <c r="F38" s="24"/>
    </row>
    <row r="39" spans="2:11">
      <c r="B39" s="66" t="s">
        <v>83</v>
      </c>
      <c r="C39" s="24"/>
      <c r="D39" s="24"/>
      <c r="E39" s="24"/>
      <c r="F39" s="24"/>
    </row>
    <row r="40" spans="2:11">
      <c r="C40" s="24"/>
      <c r="D40" s="24"/>
      <c r="E40" s="24"/>
      <c r="F40" s="24"/>
    </row>
    <row r="41" spans="2:11">
      <c r="C41" s="24"/>
      <c r="D41" s="24"/>
      <c r="E41" s="24"/>
      <c r="F41" s="24"/>
    </row>
    <row r="42" spans="2:11">
      <c r="C42" s="24"/>
      <c r="D42" s="24"/>
      <c r="E42" s="24"/>
      <c r="F42" s="24"/>
    </row>
    <row r="43" spans="2:11">
      <c r="E43" s="24"/>
      <c r="F43" s="24"/>
    </row>
    <row r="44" spans="2:11" s="71" customFormat="1">
      <c r="B44" s="156" t="str">
        <f>+'Variacion del Activo Neto 06'!B31</f>
        <v>Luis Sartorio</v>
      </c>
      <c r="C44" s="69" t="str">
        <f>+'Variacion del Activo Neto 06'!E31</f>
        <v xml:space="preserve">Dario Brugiati </v>
      </c>
      <c r="F44" s="69" t="str">
        <f>+'Activo Neto 06'!F45</f>
        <v>Carlos Amaral</v>
      </c>
    </row>
    <row r="45" spans="2:11" s="25" customFormat="1">
      <c r="B45" s="157" t="str">
        <f>+'Variacion del Activo Neto 06'!B32</f>
        <v>Apoderado</v>
      </c>
      <c r="C45" s="72" t="str">
        <f>+'Variacion del Activo Neto 06'!E32</f>
        <v>Apoderado</v>
      </c>
      <c r="F45" s="72" t="str">
        <f>+'Activo Neto 06'!F46</f>
        <v>Contador</v>
      </c>
    </row>
  </sheetData>
  <mergeCells count="8">
    <mergeCell ref="B32:D32"/>
    <mergeCell ref="B37:F37"/>
    <mergeCell ref="B9:I9"/>
    <mergeCell ref="B10:I10"/>
    <mergeCell ref="B12:I12"/>
    <mergeCell ref="B15:D15"/>
    <mergeCell ref="B18:D18"/>
    <mergeCell ref="B26:D26"/>
  </mergeCells>
  <hyperlinks>
    <hyperlink ref="F8" location="Índice!A1" display="Índice" xr:uid="{7907D1D1-ADAC-416A-82DF-AD6042E24FCC}"/>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A0410-262C-4E97-AB87-982A33215060}">
  <sheetPr>
    <tabColor rgb="FFFF0000"/>
  </sheetPr>
  <dimension ref="A1:U324"/>
  <sheetViews>
    <sheetView showGridLines="0" topLeftCell="A94" zoomScale="70" zoomScaleNormal="70" zoomScaleSheetLayoutView="80" workbookViewId="0">
      <selection activeCell="H112" sqref="H112"/>
    </sheetView>
  </sheetViews>
  <sheetFormatPr baseColWidth="10" defaultColWidth="11.44140625" defaultRowHeight="15.6"/>
  <cols>
    <col min="1" max="1" width="3.44140625" style="24" customWidth="1"/>
    <col min="2" max="2" width="3.5546875" style="24" customWidth="1"/>
    <col min="3" max="4" width="11.44140625" style="24"/>
    <col min="5" max="5" width="13.5546875" style="24" bestFit="1" customWidth="1"/>
    <col min="6" max="6" width="11.44140625" style="24"/>
    <col min="7" max="7" width="20.44140625" style="24" bestFit="1" customWidth="1"/>
    <col min="8" max="8" width="17.88671875" style="24" customWidth="1"/>
    <col min="9" max="11" width="11.44140625" style="24"/>
    <col min="12" max="12" width="12.5546875" style="24" customWidth="1"/>
    <col min="13" max="13" width="4.44140625" style="24" customWidth="1"/>
    <col min="14" max="16384" width="11.44140625" style="24"/>
  </cols>
  <sheetData>
    <row r="1" spans="2:21">
      <c r="D1" s="25"/>
    </row>
    <row r="2" spans="2:21" s="16" customFormat="1">
      <c r="B2" s="20"/>
      <c r="C2" s="20"/>
      <c r="D2" s="21"/>
      <c r="E2" s="20"/>
      <c r="F2" s="20"/>
      <c r="G2" s="20"/>
      <c r="H2" s="20"/>
      <c r="I2" s="20"/>
      <c r="J2" s="20"/>
      <c r="K2" s="20"/>
      <c r="L2" s="20"/>
      <c r="M2" s="20"/>
      <c r="N2" s="20"/>
      <c r="O2" s="20"/>
      <c r="P2" s="20"/>
      <c r="Q2" s="20"/>
      <c r="R2" s="20"/>
      <c r="S2" s="20"/>
      <c r="T2" s="20"/>
      <c r="U2" s="20"/>
    </row>
    <row r="3" spans="2:21" s="16" customFormat="1">
      <c r="D3" s="22"/>
    </row>
    <row r="4" spans="2:21" s="16" customFormat="1">
      <c r="D4" s="22"/>
    </row>
    <row r="5" spans="2:21" s="16" customFormat="1">
      <c r="D5" s="22"/>
    </row>
    <row r="6" spans="2:21" s="16" customFormat="1">
      <c r="D6" s="22"/>
    </row>
    <row r="7" spans="2:21" s="16" customFormat="1">
      <c r="B7" s="20"/>
      <c r="C7" s="20"/>
      <c r="D7" s="21"/>
      <c r="E7" s="20"/>
      <c r="F7" s="20"/>
      <c r="G7" s="20"/>
      <c r="H7" s="20"/>
      <c r="I7" s="20"/>
      <c r="J7" s="20"/>
      <c r="K7" s="20"/>
      <c r="L7" s="20"/>
      <c r="M7" s="20"/>
      <c r="N7" s="20"/>
      <c r="O7" s="20"/>
      <c r="P7" s="20"/>
      <c r="Q7" s="20"/>
      <c r="R7" s="20"/>
      <c r="S7" s="20"/>
      <c r="T7" s="20"/>
      <c r="U7" s="20"/>
    </row>
    <row r="8" spans="2:21">
      <c r="L8" s="159" t="s">
        <v>15</v>
      </c>
    </row>
    <row r="9" spans="2:21">
      <c r="L9" s="159"/>
    </row>
    <row r="10" spans="2:21" ht="34.950000000000003" customHeight="1">
      <c r="C10" s="319" t="s">
        <v>84</v>
      </c>
      <c r="D10" s="319"/>
      <c r="E10" s="319"/>
      <c r="F10" s="319"/>
      <c r="G10" s="319"/>
      <c r="H10" s="319"/>
      <c r="I10" s="319"/>
      <c r="J10" s="319"/>
      <c r="K10" s="319"/>
      <c r="L10" s="319"/>
    </row>
    <row r="11" spans="2:21">
      <c r="C11" s="319" t="s">
        <v>16</v>
      </c>
      <c r="D11" s="319"/>
      <c r="E11" s="319"/>
      <c r="F11" s="319"/>
      <c r="G11" s="319"/>
      <c r="H11" s="319"/>
      <c r="I11" s="319"/>
      <c r="J11" s="319"/>
      <c r="K11" s="319"/>
      <c r="L11" s="319"/>
    </row>
    <row r="12" spans="2:21" ht="14.4" customHeight="1">
      <c r="C12" s="320" t="s">
        <v>85</v>
      </c>
      <c r="D12" s="320"/>
      <c r="E12" s="320"/>
      <c r="F12" s="320"/>
      <c r="G12" s="320"/>
      <c r="H12" s="320"/>
      <c r="I12" s="320"/>
      <c r="J12" s="320"/>
      <c r="K12" s="320"/>
      <c r="L12" s="320"/>
    </row>
    <row r="14" spans="2:21">
      <c r="C14" s="23" t="s">
        <v>86</v>
      </c>
    </row>
    <row r="15" spans="2:21">
      <c r="C15" s="23"/>
    </row>
    <row r="16" spans="2:21">
      <c r="C16" s="23" t="s">
        <v>87</v>
      </c>
    </row>
    <row r="17" spans="3:12" s="160" customFormat="1" ht="54" customHeight="1">
      <c r="C17" s="306" t="s">
        <v>88</v>
      </c>
      <c r="D17" s="306"/>
      <c r="E17" s="306"/>
      <c r="F17" s="306"/>
      <c r="G17" s="306"/>
      <c r="H17" s="306"/>
      <c r="I17" s="306"/>
      <c r="J17" s="306"/>
      <c r="K17" s="306"/>
      <c r="L17" s="306"/>
    </row>
    <row r="18" spans="3:12" s="160" customFormat="1" ht="49.95" customHeight="1">
      <c r="C18" s="306" t="s">
        <v>89</v>
      </c>
      <c r="D18" s="306"/>
      <c r="E18" s="306"/>
      <c r="F18" s="306"/>
      <c r="G18" s="306"/>
      <c r="H18" s="306"/>
      <c r="I18" s="306"/>
      <c r="J18" s="306"/>
      <c r="K18" s="306"/>
      <c r="L18" s="306"/>
    </row>
    <row r="19" spans="3:12" ht="75.599999999999994" customHeight="1">
      <c r="C19" s="306" t="s">
        <v>90</v>
      </c>
      <c r="D19" s="306"/>
      <c r="E19" s="306"/>
      <c r="F19" s="306"/>
      <c r="G19" s="306"/>
      <c r="H19" s="306"/>
      <c r="I19" s="306"/>
      <c r="J19" s="306"/>
      <c r="K19" s="306"/>
      <c r="L19" s="306"/>
    </row>
    <row r="20" spans="3:12" s="160" customFormat="1">
      <c r="C20" s="161"/>
      <c r="D20" s="161"/>
      <c r="E20" s="161"/>
      <c r="F20" s="161"/>
      <c r="G20" s="161"/>
      <c r="H20" s="161"/>
      <c r="I20" s="161"/>
      <c r="J20" s="161"/>
      <c r="K20" s="161"/>
      <c r="L20" s="161"/>
    </row>
    <row r="21" spans="3:12">
      <c r="C21" s="23" t="s">
        <v>91</v>
      </c>
    </row>
    <row r="22" spans="3:12" s="160" customFormat="1" ht="9.6" customHeight="1">
      <c r="C22" s="161"/>
      <c r="D22" s="161"/>
      <c r="E22" s="161"/>
      <c r="F22" s="161"/>
      <c r="G22" s="161"/>
      <c r="H22" s="161"/>
      <c r="I22" s="161"/>
      <c r="J22" s="161"/>
      <c r="K22" s="161"/>
      <c r="L22" s="161"/>
    </row>
    <row r="23" spans="3:12" ht="30" customHeight="1">
      <c r="C23" s="306" t="s">
        <v>92</v>
      </c>
      <c r="D23" s="306"/>
      <c r="E23" s="306"/>
      <c r="F23" s="306"/>
      <c r="G23" s="306"/>
      <c r="H23" s="306"/>
      <c r="I23" s="306"/>
      <c r="J23" s="306"/>
      <c r="K23" s="306"/>
      <c r="L23" s="306"/>
    </row>
    <row r="25" spans="3:12">
      <c r="C25" s="23" t="s">
        <v>93</v>
      </c>
    </row>
    <row r="26" spans="3:12">
      <c r="C26" s="23"/>
    </row>
    <row r="27" spans="3:12">
      <c r="C27" s="23" t="s">
        <v>94</v>
      </c>
    </row>
    <row r="28" spans="3:12" ht="6" customHeight="1"/>
    <row r="29" spans="3:12" ht="51" customHeight="1">
      <c r="C29" s="306" t="s">
        <v>95</v>
      </c>
      <c r="D29" s="306"/>
      <c r="E29" s="306"/>
      <c r="F29" s="306"/>
      <c r="G29" s="306"/>
      <c r="H29" s="306"/>
      <c r="I29" s="306"/>
      <c r="J29" s="306"/>
      <c r="K29" s="306"/>
      <c r="L29" s="306"/>
    </row>
    <row r="30" spans="3:12" ht="75.599999999999994" customHeight="1">
      <c r="C30" s="306" t="s">
        <v>96</v>
      </c>
      <c r="D30" s="306"/>
      <c r="E30" s="306"/>
      <c r="F30" s="306"/>
      <c r="G30" s="306"/>
      <c r="H30" s="306"/>
      <c r="I30" s="306"/>
      <c r="J30" s="306"/>
      <c r="K30" s="306"/>
      <c r="L30" s="306"/>
    </row>
    <row r="31" spans="3:12" ht="36" customHeight="1">
      <c r="C31" s="306" t="s">
        <v>97</v>
      </c>
      <c r="D31" s="306"/>
      <c r="E31" s="306"/>
      <c r="F31" s="306"/>
      <c r="G31" s="306"/>
      <c r="H31" s="306"/>
      <c r="I31" s="306"/>
      <c r="J31" s="306"/>
      <c r="K31" s="306"/>
      <c r="L31" s="306"/>
    </row>
    <row r="32" spans="3:12" ht="43.95" customHeight="1">
      <c r="C32" s="306" t="s">
        <v>98</v>
      </c>
      <c r="D32" s="306"/>
      <c r="E32" s="306"/>
      <c r="F32" s="306"/>
      <c r="G32" s="306"/>
      <c r="H32" s="306"/>
      <c r="I32" s="306"/>
      <c r="J32" s="306"/>
      <c r="K32" s="306"/>
      <c r="L32" s="306"/>
    </row>
    <row r="33" spans="3:12" ht="28.5" customHeight="1">
      <c r="C33" s="298" t="s">
        <v>99</v>
      </c>
      <c r="D33" s="298"/>
      <c r="E33" s="298"/>
      <c r="F33" s="298"/>
      <c r="G33" s="298"/>
      <c r="H33" s="298"/>
      <c r="I33" s="318" t="s">
        <v>100</v>
      </c>
      <c r="J33" s="318"/>
      <c r="K33" s="318" t="s">
        <v>101</v>
      </c>
      <c r="L33" s="318"/>
    </row>
    <row r="34" spans="3:12" ht="31.5" customHeight="1">
      <c r="C34" s="309" t="s">
        <v>102</v>
      </c>
      <c r="D34" s="309"/>
      <c r="E34" s="309"/>
      <c r="F34" s="309"/>
      <c r="G34" s="309"/>
      <c r="H34" s="309"/>
      <c r="I34" s="310">
        <v>0</v>
      </c>
      <c r="J34" s="311"/>
      <c r="K34" s="312" t="s">
        <v>103</v>
      </c>
      <c r="L34" s="313"/>
    </row>
    <row r="35" spans="3:12" s="116" customFormat="1" ht="49.2" customHeight="1">
      <c r="C35" s="309" t="s">
        <v>104</v>
      </c>
      <c r="D35" s="309"/>
      <c r="E35" s="309"/>
      <c r="F35" s="309"/>
      <c r="G35" s="309"/>
      <c r="H35" s="309"/>
      <c r="I35" s="310">
        <v>0</v>
      </c>
      <c r="J35" s="311"/>
      <c r="K35" s="312" t="s">
        <v>103</v>
      </c>
      <c r="L35" s="313"/>
    </row>
    <row r="36" spans="3:12" ht="40.950000000000003" customHeight="1">
      <c r="C36" s="309" t="s">
        <v>105</v>
      </c>
      <c r="D36" s="309"/>
      <c r="E36" s="309"/>
      <c r="F36" s="309"/>
      <c r="G36" s="309"/>
      <c r="H36" s="309"/>
      <c r="I36" s="310">
        <v>0</v>
      </c>
      <c r="J36" s="311"/>
      <c r="K36" s="312" t="s">
        <v>103</v>
      </c>
      <c r="L36" s="313"/>
    </row>
    <row r="37" spans="3:12" ht="40.950000000000003" customHeight="1">
      <c r="C37" s="309" t="s">
        <v>106</v>
      </c>
      <c r="D37" s="309"/>
      <c r="E37" s="309"/>
      <c r="F37" s="309"/>
      <c r="G37" s="309"/>
      <c r="H37" s="309"/>
      <c r="I37" s="310">
        <v>0</v>
      </c>
      <c r="J37" s="311"/>
      <c r="K37" s="312" t="s">
        <v>103</v>
      </c>
      <c r="L37" s="313"/>
    </row>
    <row r="38" spans="3:12" s="116" customFormat="1" ht="49.2" customHeight="1">
      <c r="C38" s="309" t="s">
        <v>107</v>
      </c>
      <c r="D38" s="309"/>
      <c r="E38" s="309"/>
      <c r="F38" s="309"/>
      <c r="G38" s="309"/>
      <c r="H38" s="309"/>
      <c r="I38" s="310">
        <v>0</v>
      </c>
      <c r="J38" s="311"/>
      <c r="K38" s="312" t="s">
        <v>103</v>
      </c>
      <c r="L38" s="313"/>
    </row>
    <row r="39" spans="3:12" ht="40.950000000000003" customHeight="1">
      <c r="C39" s="309" t="s">
        <v>108</v>
      </c>
      <c r="D39" s="309"/>
      <c r="E39" s="309"/>
      <c r="F39" s="309"/>
      <c r="G39" s="309"/>
      <c r="H39" s="309"/>
      <c r="I39" s="310">
        <v>0</v>
      </c>
      <c r="J39" s="311"/>
      <c r="K39" s="312" t="s">
        <v>103</v>
      </c>
      <c r="L39" s="313"/>
    </row>
    <row r="40" spans="3:12" ht="40.950000000000003" customHeight="1">
      <c r="C40" s="309" t="s">
        <v>109</v>
      </c>
      <c r="D40" s="309"/>
      <c r="E40" s="309"/>
      <c r="F40" s="309"/>
      <c r="G40" s="309"/>
      <c r="H40" s="309"/>
      <c r="I40" s="310">
        <v>0</v>
      </c>
      <c r="J40" s="311"/>
      <c r="K40" s="312" t="s">
        <v>103</v>
      </c>
      <c r="L40" s="313"/>
    </row>
    <row r="41" spans="3:12" ht="40.950000000000003" customHeight="1">
      <c r="C41" s="309" t="s">
        <v>110</v>
      </c>
      <c r="D41" s="309"/>
      <c r="E41" s="309"/>
      <c r="F41" s="309"/>
      <c r="G41" s="309"/>
      <c r="H41" s="309"/>
      <c r="I41" s="310">
        <v>0</v>
      </c>
      <c r="J41" s="311"/>
      <c r="K41" s="312" t="s">
        <v>103</v>
      </c>
      <c r="L41" s="313"/>
    </row>
    <row r="42" spans="3:12" ht="60.6" customHeight="1">
      <c r="C42" s="309" t="s">
        <v>111</v>
      </c>
      <c r="D42" s="309"/>
      <c r="E42" s="309"/>
      <c r="F42" s="309"/>
      <c r="G42" s="309"/>
      <c r="H42" s="309"/>
      <c r="I42" s="310">
        <v>0</v>
      </c>
      <c r="J42" s="311"/>
      <c r="K42" s="312" t="s">
        <v>103</v>
      </c>
      <c r="L42" s="313"/>
    </row>
    <row r="43" spans="3:12" ht="72.599999999999994" customHeight="1">
      <c r="C43" s="315" t="s">
        <v>112</v>
      </c>
      <c r="D43" s="316"/>
      <c r="E43" s="316"/>
      <c r="F43" s="316"/>
      <c r="G43" s="316"/>
      <c r="H43" s="317"/>
      <c r="I43" s="310">
        <v>0</v>
      </c>
      <c r="J43" s="310"/>
      <c r="K43" s="312" t="s">
        <v>113</v>
      </c>
      <c r="L43" s="313"/>
    </row>
    <row r="44" spans="3:12" s="116" customFormat="1" ht="68.400000000000006" customHeight="1">
      <c r="C44" s="309" t="s">
        <v>114</v>
      </c>
      <c r="D44" s="309"/>
      <c r="E44" s="309"/>
      <c r="F44" s="309"/>
      <c r="G44" s="309"/>
      <c r="H44" s="309"/>
      <c r="I44" s="310">
        <v>0</v>
      </c>
      <c r="J44" s="311"/>
      <c r="K44" s="312" t="s">
        <v>103</v>
      </c>
      <c r="L44" s="313"/>
    </row>
    <row r="45" spans="3:12" s="116" customFormat="1" ht="57.6" customHeight="1">
      <c r="C45" s="309" t="s">
        <v>115</v>
      </c>
      <c r="D45" s="309"/>
      <c r="E45" s="309"/>
      <c r="F45" s="309"/>
      <c r="G45" s="309"/>
      <c r="H45" s="309"/>
      <c r="I45" s="310">
        <v>0</v>
      </c>
      <c r="J45" s="311"/>
      <c r="K45" s="312" t="s">
        <v>103</v>
      </c>
      <c r="L45" s="313"/>
    </row>
    <row r="46" spans="3:12" s="116" customFormat="1" ht="57.6" customHeight="1">
      <c r="C46" s="309" t="s">
        <v>116</v>
      </c>
      <c r="D46" s="309"/>
      <c r="E46" s="309"/>
      <c r="F46" s="309"/>
      <c r="G46" s="309"/>
      <c r="H46" s="309"/>
      <c r="I46" s="310">
        <v>0</v>
      </c>
      <c r="J46" s="311"/>
      <c r="K46" s="312" t="s">
        <v>103</v>
      </c>
      <c r="L46" s="313"/>
    </row>
    <row r="47" spans="3:12" ht="40.950000000000003" customHeight="1">
      <c r="C47" s="309" t="s">
        <v>117</v>
      </c>
      <c r="D47" s="309"/>
      <c r="E47" s="309"/>
      <c r="F47" s="309"/>
      <c r="G47" s="309"/>
      <c r="H47" s="309"/>
      <c r="I47" s="310">
        <v>0</v>
      </c>
      <c r="J47" s="311"/>
      <c r="K47" s="312" t="s">
        <v>103</v>
      </c>
      <c r="L47" s="313"/>
    </row>
    <row r="48" spans="3:12" s="116" customFormat="1" ht="15" customHeight="1">
      <c r="C48" s="162"/>
      <c r="D48" s="162"/>
      <c r="E48" s="162"/>
      <c r="F48" s="162"/>
      <c r="G48" s="162"/>
      <c r="H48" s="162"/>
      <c r="I48" s="163"/>
      <c r="J48" s="164"/>
      <c r="K48" s="164"/>
      <c r="L48" s="164"/>
    </row>
    <row r="49" spans="3:12" s="116" customFormat="1" ht="15" customHeight="1">
      <c r="C49" s="162"/>
      <c r="D49" s="162"/>
      <c r="E49" s="162"/>
      <c r="F49" s="162"/>
      <c r="G49" s="162"/>
      <c r="H49" s="162"/>
      <c r="I49" s="163"/>
      <c r="J49" s="164"/>
      <c r="K49" s="164"/>
      <c r="L49" s="164"/>
    </row>
    <row r="50" spans="3:12" s="160" customFormat="1">
      <c r="C50" s="314" t="s">
        <v>118</v>
      </c>
      <c r="D50" s="308"/>
      <c r="E50" s="308"/>
      <c r="F50" s="308"/>
      <c r="G50" s="308"/>
      <c r="H50" s="308"/>
      <c r="I50" s="308"/>
      <c r="J50" s="308"/>
      <c r="K50" s="308"/>
      <c r="L50" s="308"/>
    </row>
    <row r="51" spans="3:12" ht="40.950000000000003" customHeight="1">
      <c r="C51" s="306" t="s">
        <v>119</v>
      </c>
      <c r="D51" s="306"/>
      <c r="E51" s="306"/>
      <c r="F51" s="306"/>
      <c r="G51" s="306"/>
      <c r="H51" s="306"/>
      <c r="I51" s="306"/>
      <c r="J51" s="306"/>
      <c r="K51" s="306"/>
      <c r="L51" s="306"/>
    </row>
    <row r="52" spans="3:12">
      <c r="C52" s="306" t="s">
        <v>120</v>
      </c>
      <c r="D52" s="306"/>
      <c r="E52" s="306"/>
      <c r="F52" s="306"/>
      <c r="G52" s="306"/>
      <c r="H52" s="306"/>
      <c r="I52" s="306"/>
      <c r="J52" s="306"/>
      <c r="K52" s="306"/>
      <c r="L52" s="306"/>
    </row>
    <row r="53" spans="3:12" s="160" customFormat="1">
      <c r="C53" s="308" t="s">
        <v>121</v>
      </c>
      <c r="D53" s="308"/>
      <c r="E53" s="308"/>
      <c r="F53" s="308"/>
      <c r="G53" s="308"/>
      <c r="H53" s="308"/>
      <c r="I53" s="308"/>
      <c r="J53" s="308"/>
      <c r="K53" s="308"/>
      <c r="L53" s="308"/>
    </row>
    <row r="54" spans="3:12" s="160" customFormat="1">
      <c r="C54" s="308" t="s">
        <v>122</v>
      </c>
      <c r="D54" s="308"/>
      <c r="E54" s="308"/>
      <c r="F54" s="308"/>
      <c r="G54" s="308"/>
      <c r="H54" s="308"/>
      <c r="I54" s="308"/>
      <c r="J54" s="308"/>
      <c r="K54" s="308"/>
      <c r="L54" s="308"/>
    </row>
    <row r="55" spans="3:12" s="160" customFormat="1">
      <c r="C55" s="308" t="s">
        <v>123</v>
      </c>
      <c r="D55" s="308"/>
      <c r="E55" s="308"/>
      <c r="F55" s="308"/>
      <c r="G55" s="308"/>
      <c r="H55" s="308"/>
      <c r="I55" s="308"/>
      <c r="J55" s="308"/>
      <c r="K55" s="308"/>
      <c r="L55" s="308"/>
    </row>
    <row r="56" spans="3:12" s="160" customFormat="1">
      <c r="C56" s="161"/>
      <c r="D56" s="161"/>
      <c r="E56" s="161"/>
      <c r="F56" s="161"/>
      <c r="G56" s="161"/>
      <c r="H56" s="161"/>
      <c r="I56" s="161"/>
      <c r="J56" s="161"/>
      <c r="K56" s="161"/>
      <c r="L56" s="161"/>
    </row>
    <row r="57" spans="3:12" s="160" customFormat="1">
      <c r="C57" s="23" t="s">
        <v>124</v>
      </c>
      <c r="D57" s="161"/>
      <c r="E57" s="161"/>
      <c r="F57" s="161"/>
      <c r="G57" s="161"/>
      <c r="H57" s="161"/>
      <c r="I57" s="161"/>
      <c r="J57" s="161"/>
      <c r="K57" s="161"/>
      <c r="L57" s="161"/>
    </row>
    <row r="58" spans="3:12" ht="70.2" customHeight="1">
      <c r="C58" s="306" t="s">
        <v>125</v>
      </c>
      <c r="D58" s="306"/>
      <c r="E58" s="306"/>
      <c r="F58" s="306"/>
      <c r="G58" s="306"/>
      <c r="H58" s="306"/>
      <c r="I58" s="306"/>
      <c r="J58" s="306"/>
      <c r="K58" s="306"/>
      <c r="L58" s="306"/>
    </row>
    <row r="59" spans="3:12" s="160" customFormat="1" ht="10.199999999999999" customHeight="1">
      <c r="C59" s="161"/>
      <c r="D59" s="161"/>
      <c r="E59" s="161"/>
      <c r="F59" s="161"/>
      <c r="G59" s="161"/>
      <c r="H59" s="161"/>
      <c r="I59" s="161"/>
      <c r="J59" s="161"/>
      <c r="K59" s="161"/>
      <c r="L59" s="161"/>
    </row>
    <row r="60" spans="3:12" s="160" customFormat="1">
      <c r="C60" s="165" t="s">
        <v>126</v>
      </c>
      <c r="D60" s="166"/>
      <c r="E60" s="166"/>
      <c r="F60" s="166"/>
      <c r="G60" s="166"/>
      <c r="H60" s="166"/>
      <c r="I60" s="166"/>
      <c r="J60" s="166"/>
      <c r="K60" s="166"/>
      <c r="L60" s="166"/>
    </row>
    <row r="61" spans="3:12" ht="38.4" customHeight="1">
      <c r="C61" s="306" t="s">
        <v>127</v>
      </c>
      <c r="D61" s="306"/>
      <c r="E61" s="306"/>
      <c r="F61" s="306"/>
      <c r="G61" s="306"/>
      <c r="H61" s="306"/>
      <c r="I61" s="306"/>
      <c r="J61" s="306"/>
      <c r="K61" s="306"/>
      <c r="L61" s="306"/>
    </row>
    <row r="62" spans="3:12" s="160" customFormat="1">
      <c r="C62" s="161"/>
      <c r="D62" s="161"/>
      <c r="E62" s="161"/>
      <c r="F62" s="161"/>
      <c r="G62" s="161"/>
      <c r="H62" s="161"/>
      <c r="I62" s="161"/>
      <c r="J62" s="161"/>
      <c r="K62" s="161"/>
      <c r="L62" s="161"/>
    </row>
    <row r="63" spans="3:12" s="160" customFormat="1">
      <c r="C63" s="23" t="s">
        <v>128</v>
      </c>
      <c r="D63" s="161"/>
      <c r="E63" s="161"/>
      <c r="F63" s="161"/>
      <c r="G63" s="161"/>
      <c r="H63" s="161"/>
      <c r="I63" s="161"/>
      <c r="J63" s="161"/>
      <c r="K63" s="161"/>
      <c r="L63" s="161"/>
    </row>
    <row r="64" spans="3:12" ht="95.4" customHeight="1">
      <c r="C64" s="306" t="s">
        <v>129</v>
      </c>
      <c r="D64" s="306"/>
      <c r="E64" s="306"/>
      <c r="F64" s="306"/>
      <c r="G64" s="306"/>
      <c r="H64" s="306"/>
      <c r="I64" s="306"/>
      <c r="J64" s="306"/>
      <c r="K64" s="306"/>
      <c r="L64" s="306"/>
    </row>
    <row r="65" spans="3:16" s="160" customFormat="1" ht="163.95" customHeight="1">
      <c r="C65" s="305" t="s">
        <v>130</v>
      </c>
      <c r="D65" s="305"/>
      <c r="E65" s="305"/>
      <c r="F65" s="305"/>
      <c r="G65" s="305"/>
      <c r="H65" s="305"/>
      <c r="I65" s="305"/>
      <c r="J65" s="305"/>
      <c r="K65" s="305"/>
      <c r="L65" s="305"/>
    </row>
    <row r="66" spans="3:16" s="160" customFormat="1" ht="216.6" customHeight="1">
      <c r="C66" s="305" t="s">
        <v>131</v>
      </c>
      <c r="D66" s="305"/>
      <c r="E66" s="305"/>
      <c r="F66" s="305"/>
      <c r="G66" s="305"/>
      <c r="H66" s="305"/>
      <c r="I66" s="305"/>
      <c r="J66" s="305"/>
      <c r="K66" s="305"/>
      <c r="L66" s="305"/>
    </row>
    <row r="67" spans="3:16" s="160" customFormat="1" ht="55.2" customHeight="1">
      <c r="C67" s="305" t="s">
        <v>132</v>
      </c>
      <c r="D67" s="305"/>
      <c r="E67" s="305"/>
      <c r="F67" s="305"/>
      <c r="G67" s="305"/>
      <c r="H67" s="305"/>
      <c r="I67" s="305"/>
      <c r="J67" s="305"/>
      <c r="K67" s="305"/>
      <c r="L67" s="305"/>
    </row>
    <row r="68" spans="3:16" s="160" customFormat="1" ht="55.2" customHeight="1">
      <c r="C68" s="305" t="s">
        <v>133</v>
      </c>
      <c r="D68" s="305"/>
      <c r="E68" s="305"/>
      <c r="F68" s="305"/>
      <c r="G68" s="305"/>
      <c r="H68" s="305"/>
      <c r="I68" s="305"/>
      <c r="J68" s="305"/>
      <c r="K68" s="305"/>
      <c r="L68" s="305"/>
    </row>
    <row r="69" spans="3:16" s="160" customFormat="1">
      <c r="C69" s="161"/>
      <c r="D69" s="161"/>
      <c r="E69" s="161"/>
      <c r="F69" s="161"/>
      <c r="G69" s="161"/>
      <c r="H69" s="161"/>
      <c r="I69" s="161"/>
      <c r="J69" s="161"/>
      <c r="K69" s="161"/>
      <c r="L69" s="161"/>
    </row>
    <row r="70" spans="3:16" s="160" customFormat="1" ht="10.95" customHeight="1">
      <c r="C70" s="161"/>
      <c r="D70" s="161"/>
      <c r="E70" s="161"/>
      <c r="F70" s="161"/>
      <c r="G70" s="161"/>
      <c r="H70" s="161"/>
      <c r="I70" s="161"/>
      <c r="J70" s="161"/>
      <c r="K70" s="161"/>
      <c r="L70" s="161"/>
    </row>
    <row r="71" spans="3:16">
      <c r="C71" s="23" t="s">
        <v>134</v>
      </c>
    </row>
    <row r="72" spans="3:16" ht="7.2" customHeight="1">
      <c r="C72" s="23"/>
    </row>
    <row r="73" spans="3:16">
      <c r="C73" s="23" t="s">
        <v>135</v>
      </c>
    </row>
    <row r="74" spans="3:16" s="160" customFormat="1" ht="103.2" customHeight="1">
      <c r="C74" s="305" t="s">
        <v>136</v>
      </c>
      <c r="D74" s="305"/>
      <c r="E74" s="305"/>
      <c r="F74" s="305"/>
      <c r="G74" s="305"/>
      <c r="H74" s="305"/>
      <c r="I74" s="305"/>
      <c r="J74" s="305"/>
      <c r="K74" s="305"/>
      <c r="L74" s="305"/>
    </row>
    <row r="75" spans="3:16" s="160" customFormat="1">
      <c r="C75" s="307" t="s">
        <v>137</v>
      </c>
      <c r="D75" s="307"/>
      <c r="E75" s="307"/>
      <c r="F75" s="307"/>
      <c r="G75" s="307"/>
      <c r="H75" s="307"/>
      <c r="I75" s="307"/>
      <c r="J75" s="307"/>
      <c r="K75" s="307"/>
      <c r="L75" s="307"/>
    </row>
    <row r="76" spans="3:16" s="160" customFormat="1">
      <c r="C76" s="307"/>
      <c r="D76" s="307"/>
      <c r="E76" s="307"/>
      <c r="F76" s="307"/>
      <c r="G76" s="307"/>
      <c r="H76" s="307"/>
      <c r="I76" s="307"/>
      <c r="J76" s="307"/>
      <c r="K76" s="307"/>
      <c r="L76" s="307"/>
    </row>
    <row r="77" spans="3:16" s="160" customFormat="1">
      <c r="C77" s="307"/>
      <c r="D77" s="307"/>
      <c r="E77" s="307"/>
      <c r="F77" s="307"/>
      <c r="G77" s="307"/>
      <c r="H77" s="307"/>
      <c r="I77" s="307"/>
      <c r="J77" s="307"/>
      <c r="K77" s="307"/>
      <c r="L77" s="307"/>
    </row>
    <row r="78" spans="3:16">
      <c r="P78" s="167"/>
    </row>
    <row r="79" spans="3:16">
      <c r="C79" s="23" t="s">
        <v>138</v>
      </c>
      <c r="P79" s="167"/>
    </row>
    <row r="80" spans="3:16" s="116" customFormat="1" ht="33" customHeight="1">
      <c r="C80" s="305" t="s">
        <v>139</v>
      </c>
      <c r="D80" s="305"/>
      <c r="E80" s="305"/>
      <c r="F80" s="305"/>
      <c r="G80" s="305"/>
      <c r="H80" s="305"/>
      <c r="I80" s="305"/>
      <c r="J80" s="305"/>
      <c r="K80" s="305"/>
      <c r="L80" s="305"/>
      <c r="P80" s="168"/>
    </row>
    <row r="81" spans="3:12" ht="41.25" customHeight="1">
      <c r="C81" s="305" t="s">
        <v>140</v>
      </c>
      <c r="D81" s="305"/>
      <c r="E81" s="305"/>
      <c r="F81" s="305"/>
      <c r="G81" s="305"/>
      <c r="H81" s="305"/>
      <c r="I81" s="305"/>
      <c r="J81" s="305"/>
      <c r="K81" s="305"/>
      <c r="L81" s="305"/>
    </row>
    <row r="82" spans="3:12" ht="41.25" customHeight="1">
      <c r="C82" s="305" t="s">
        <v>141</v>
      </c>
      <c r="D82" s="305"/>
      <c r="E82" s="305"/>
      <c r="F82" s="305"/>
      <c r="G82" s="305"/>
      <c r="H82" s="305"/>
      <c r="I82" s="305"/>
      <c r="J82" s="305"/>
      <c r="K82" s="305"/>
      <c r="L82" s="305"/>
    </row>
    <row r="83" spans="3:12" ht="27" customHeight="1">
      <c r="C83" s="305" t="s">
        <v>142</v>
      </c>
      <c r="D83" s="305"/>
      <c r="E83" s="305"/>
      <c r="F83" s="305"/>
      <c r="G83" s="305"/>
      <c r="H83" s="305"/>
      <c r="I83" s="305"/>
      <c r="J83" s="305"/>
      <c r="K83" s="305"/>
      <c r="L83" s="305"/>
    </row>
    <row r="84" spans="3:12" s="116" customFormat="1" ht="34.5" customHeight="1">
      <c r="C84" s="305" t="s">
        <v>143</v>
      </c>
      <c r="D84" s="305"/>
      <c r="E84" s="305"/>
      <c r="F84" s="305"/>
      <c r="G84" s="305"/>
      <c r="H84" s="305"/>
      <c r="I84" s="305"/>
      <c r="J84" s="305"/>
      <c r="K84" s="305"/>
      <c r="L84" s="305"/>
    </row>
    <row r="85" spans="3:12" s="116" customFormat="1" ht="45" customHeight="1">
      <c r="C85" s="305" t="s">
        <v>144</v>
      </c>
      <c r="D85" s="305"/>
      <c r="E85" s="305"/>
      <c r="F85" s="305"/>
      <c r="G85" s="305"/>
      <c r="H85" s="305"/>
      <c r="I85" s="305"/>
      <c r="J85" s="305"/>
      <c r="K85" s="305"/>
      <c r="L85" s="305"/>
    </row>
    <row r="87" spans="3:12">
      <c r="C87" s="23" t="s">
        <v>145</v>
      </c>
    </row>
    <row r="88" spans="3:12">
      <c r="C88" s="23"/>
    </row>
    <row r="89" spans="3:12">
      <c r="C89" s="28" t="s">
        <v>146</v>
      </c>
    </row>
    <row r="90" spans="3:12" ht="56.4" customHeight="1">
      <c r="C90" s="305" t="s">
        <v>147</v>
      </c>
      <c r="D90" s="305"/>
      <c r="E90" s="305"/>
      <c r="F90" s="305"/>
      <c r="G90" s="305"/>
      <c r="H90" s="305"/>
      <c r="I90" s="305"/>
      <c r="J90" s="305"/>
      <c r="K90" s="305"/>
      <c r="L90" s="305"/>
    </row>
    <row r="91" spans="3:12">
      <c r="C91" s="162"/>
      <c r="D91" s="162"/>
      <c r="E91" s="162"/>
      <c r="F91" s="162"/>
      <c r="G91" s="162"/>
      <c r="H91" s="162"/>
      <c r="I91" s="162"/>
      <c r="J91" s="162"/>
      <c r="K91" s="162"/>
      <c r="L91" s="162"/>
    </row>
    <row r="92" spans="3:12">
      <c r="C92" s="23" t="s">
        <v>148</v>
      </c>
    </row>
    <row r="93" spans="3:12" s="116" customFormat="1" ht="47.4" customHeight="1">
      <c r="C93" s="305" t="s">
        <v>149</v>
      </c>
      <c r="D93" s="305"/>
      <c r="E93" s="305"/>
      <c r="F93" s="305"/>
      <c r="G93" s="305"/>
      <c r="H93" s="305"/>
      <c r="I93" s="305"/>
      <c r="J93" s="305"/>
      <c r="K93" s="305"/>
      <c r="L93" s="305"/>
    </row>
    <row r="95" spans="3:12">
      <c r="C95" s="28" t="s">
        <v>150</v>
      </c>
      <c r="D95" s="162"/>
      <c r="E95" s="162"/>
      <c r="F95" s="162"/>
      <c r="G95" s="162"/>
      <c r="H95" s="162"/>
      <c r="I95" s="162"/>
      <c r="J95" s="162"/>
      <c r="K95" s="162"/>
      <c r="L95" s="162"/>
    </row>
    <row r="96" spans="3:12" s="169" customFormat="1" ht="63" customHeight="1">
      <c r="C96" s="305" t="s">
        <v>151</v>
      </c>
      <c r="D96" s="305"/>
      <c r="E96" s="305"/>
      <c r="F96" s="305"/>
      <c r="G96" s="305"/>
      <c r="H96" s="305"/>
      <c r="I96" s="305"/>
      <c r="J96" s="305"/>
      <c r="K96" s="305"/>
      <c r="L96" s="305"/>
    </row>
    <row r="97" spans="1:12" s="169" customFormat="1" ht="33.75" customHeight="1">
      <c r="C97" s="305" t="s">
        <v>152</v>
      </c>
      <c r="D97" s="305"/>
      <c r="E97" s="305"/>
      <c r="F97" s="305"/>
      <c r="G97" s="305"/>
      <c r="H97" s="305"/>
      <c r="I97" s="305"/>
      <c r="J97" s="305"/>
      <c r="K97" s="305"/>
      <c r="L97" s="305"/>
    </row>
    <row r="98" spans="1:12">
      <c r="C98" s="162"/>
      <c r="D98" s="162"/>
      <c r="E98" s="162"/>
      <c r="F98" s="162"/>
      <c r="G98" s="162"/>
      <c r="H98" s="162"/>
      <c r="I98" s="162"/>
      <c r="J98" s="162"/>
      <c r="K98" s="162"/>
      <c r="L98" s="162"/>
    </row>
    <row r="99" spans="1:12">
      <c r="C99" s="28" t="s">
        <v>153</v>
      </c>
      <c r="D99" s="162"/>
      <c r="E99" s="162"/>
      <c r="F99" s="162"/>
      <c r="G99" s="162"/>
      <c r="H99" s="162"/>
      <c r="I99" s="162"/>
      <c r="J99" s="162"/>
      <c r="K99" s="162"/>
      <c r="L99" s="162"/>
    </row>
    <row r="100" spans="1:12" ht="29.25" customHeight="1">
      <c r="C100" s="305" t="s">
        <v>154</v>
      </c>
      <c r="D100" s="305"/>
      <c r="E100" s="305"/>
      <c r="F100" s="305"/>
      <c r="G100" s="305"/>
      <c r="H100" s="305"/>
      <c r="I100" s="305"/>
      <c r="J100" s="305"/>
      <c r="K100" s="305"/>
      <c r="L100" s="305"/>
    </row>
    <row r="101" spans="1:12" ht="29.25" customHeight="1">
      <c r="C101" s="305" t="s">
        <v>155</v>
      </c>
      <c r="D101" s="305"/>
      <c r="E101" s="305"/>
      <c r="F101" s="305"/>
      <c r="G101" s="305"/>
      <c r="H101" s="305"/>
      <c r="I101" s="305"/>
      <c r="J101" s="305"/>
      <c r="K101" s="305"/>
      <c r="L101" s="305"/>
    </row>
    <row r="102" spans="1:12">
      <c r="C102" s="162"/>
      <c r="D102" s="162"/>
      <c r="E102" s="162"/>
      <c r="F102" s="162"/>
      <c r="G102" s="162"/>
      <c r="H102" s="162"/>
      <c r="I102" s="162"/>
      <c r="J102" s="162"/>
      <c r="K102" s="162"/>
      <c r="L102" s="162"/>
    </row>
    <row r="103" spans="1:12">
      <c r="C103" s="23" t="s">
        <v>156</v>
      </c>
    </row>
    <row r="104" spans="1:12" s="65" customFormat="1" ht="51.6" customHeight="1">
      <c r="C104" s="305" t="s">
        <v>157</v>
      </c>
      <c r="D104" s="305"/>
      <c r="E104" s="305"/>
      <c r="F104" s="305"/>
      <c r="G104" s="305"/>
      <c r="H104" s="305"/>
      <c r="I104" s="305"/>
      <c r="J104" s="305"/>
      <c r="K104" s="305"/>
      <c r="L104" s="305"/>
    </row>
    <row r="105" spans="1:12" s="65" customFormat="1">
      <c r="C105" s="170"/>
      <c r="D105" s="170"/>
      <c r="E105" s="170"/>
      <c r="F105" s="170"/>
      <c r="G105" s="170"/>
      <c r="H105" s="170"/>
      <c r="I105" s="170"/>
      <c r="J105" s="170"/>
      <c r="K105" s="170"/>
      <c r="L105" s="170"/>
    </row>
    <row r="106" spans="1:12" s="65" customFormat="1" ht="15" customHeight="1">
      <c r="C106" s="171" t="s">
        <v>55</v>
      </c>
      <c r="D106" s="170"/>
      <c r="E106" s="170"/>
      <c r="F106" s="170"/>
      <c r="G106" s="170"/>
      <c r="H106" s="170"/>
      <c r="I106" s="170"/>
      <c r="J106" s="170"/>
      <c r="K106" s="170"/>
      <c r="L106" s="170"/>
    </row>
    <row r="109" spans="1:12" ht="15.75" customHeight="1"/>
    <row r="110" spans="1:12" s="171" customFormat="1">
      <c r="A110" s="24"/>
      <c r="B110" s="24"/>
      <c r="C110" s="24"/>
      <c r="D110" s="112" t="str">
        <f>+'Flujos de Efectivo 06'!B44</f>
        <v>Luis Sartorio</v>
      </c>
      <c r="H110" s="69" t="str">
        <f>+'Flujos de Efectivo 06'!C44</f>
        <v xml:space="preserve">Dario Brugiati </v>
      </c>
      <c r="I110" s="70"/>
      <c r="L110" s="71" t="str">
        <f>+'Activo Neto 06'!F45</f>
        <v>Carlos Amaral</v>
      </c>
    </row>
    <row r="111" spans="1:12" s="171" customFormat="1">
      <c r="A111" s="24"/>
      <c r="B111" s="24"/>
      <c r="C111" s="24"/>
      <c r="D111" s="72" t="str">
        <f>+'Flujos de Efectivo 06'!B45</f>
        <v>Apoderado</v>
      </c>
      <c r="H111" s="72" t="str">
        <f>+'Flujos de Efectivo 06'!C45</f>
        <v>Apoderado</v>
      </c>
      <c r="I111" s="74"/>
      <c r="L111" s="72" t="str">
        <f>+'Activo Neto 06'!F46</f>
        <v>Contador</v>
      </c>
    </row>
    <row r="112" spans="1:12">
      <c r="D112" s="66"/>
    </row>
    <row r="324" spans="4:4">
      <c r="D324" s="24">
        <v>0</v>
      </c>
    </row>
  </sheetData>
  <mergeCells count="84">
    <mergeCell ref="C33:H33"/>
    <mergeCell ref="I33:J33"/>
    <mergeCell ref="K33:L33"/>
    <mergeCell ref="C10:L10"/>
    <mergeCell ref="C11:L11"/>
    <mergeCell ref="C12:L12"/>
    <mergeCell ref="C17:L17"/>
    <mergeCell ref="C18:L18"/>
    <mergeCell ref="C19:L19"/>
    <mergeCell ref="C23:L23"/>
    <mergeCell ref="C29:L29"/>
    <mergeCell ref="C30:L30"/>
    <mergeCell ref="C31:L31"/>
    <mergeCell ref="C32:L32"/>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5:H45"/>
    <mergeCell ref="I45:J45"/>
    <mergeCell ref="K45:L45"/>
    <mergeCell ref="C55:L55"/>
    <mergeCell ref="C46:H46"/>
    <mergeCell ref="I46:J46"/>
    <mergeCell ref="K46:L46"/>
    <mergeCell ref="C47:H47"/>
    <mergeCell ref="I47:J47"/>
    <mergeCell ref="K47:L47"/>
    <mergeCell ref="C50:L50"/>
    <mergeCell ref="C51:L51"/>
    <mergeCell ref="C52:L52"/>
    <mergeCell ref="C53:L53"/>
    <mergeCell ref="C54:L54"/>
    <mergeCell ref="C82:L82"/>
    <mergeCell ref="C58:L58"/>
    <mergeCell ref="C61:L61"/>
    <mergeCell ref="C64:L64"/>
    <mergeCell ref="C65:L65"/>
    <mergeCell ref="C66:L66"/>
    <mergeCell ref="C67:L67"/>
    <mergeCell ref="C68:L68"/>
    <mergeCell ref="C74:L74"/>
    <mergeCell ref="C75:L77"/>
    <mergeCell ref="C80:L80"/>
    <mergeCell ref="C81:L81"/>
    <mergeCell ref="C97:L97"/>
    <mergeCell ref="C100:L100"/>
    <mergeCell ref="C101:L101"/>
    <mergeCell ref="C104:L104"/>
    <mergeCell ref="C83:L83"/>
    <mergeCell ref="C84:L84"/>
    <mergeCell ref="C85:L85"/>
    <mergeCell ref="C90:L90"/>
    <mergeCell ref="C93:L93"/>
    <mergeCell ref="C96:L96"/>
  </mergeCells>
  <hyperlinks>
    <hyperlink ref="L8" location="Índice!A1" display="Índice" xr:uid="{79EBE094-7C4B-42B3-A087-FF3E699EDCFE}"/>
  </hyperlinks>
  <pageMargins left="0.7" right="0.7" top="0.75" bottom="0.75" header="0.3" footer="0.3"/>
  <pageSetup scale="67"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73053-0919-4548-B03B-E1FA470197DB}">
  <sheetPr>
    <tabColor rgb="FFFF0000"/>
    <pageSetUpPr fitToPage="1"/>
  </sheetPr>
  <dimension ref="A1:R215"/>
  <sheetViews>
    <sheetView showGridLines="0" zoomScale="60" zoomScaleNormal="60" zoomScaleSheetLayoutView="100" workbookViewId="0">
      <pane ySplit="9" topLeftCell="A204" activePane="bottomLeft" state="frozen"/>
      <selection activeCell="K25" sqref="K25"/>
      <selection pane="bottomLeft" activeCell="E215" sqref="E215"/>
    </sheetView>
  </sheetViews>
  <sheetFormatPr baseColWidth="10" defaultColWidth="9.33203125" defaultRowHeight="15.6"/>
  <cols>
    <col min="1" max="1" width="4.33203125" style="171" customWidth="1"/>
    <col min="2" max="2" width="46.44140625" style="171" customWidth="1"/>
    <col min="3" max="3" width="45.44140625" style="171" bestFit="1" customWidth="1"/>
    <col min="4" max="4" width="13.109375" style="171" customWidth="1"/>
    <col min="5" max="5" width="17" style="171" customWidth="1"/>
    <col min="6" max="6" width="17.109375" style="171" customWidth="1"/>
    <col min="7" max="7" width="17.6640625" style="171" bestFit="1" customWidth="1"/>
    <col min="8" max="8" width="20.5546875" style="171" customWidth="1"/>
    <col min="9" max="9" width="22.33203125" style="171" bestFit="1" customWidth="1"/>
    <col min="10" max="10" width="15.6640625" style="173" customWidth="1"/>
    <col min="11" max="11" width="17.33203125" style="171" bestFit="1" customWidth="1"/>
    <col min="12" max="12" width="19.88671875" style="171" customWidth="1"/>
    <col min="13" max="13" width="17.44140625" style="171" customWidth="1"/>
    <col min="14" max="14" width="15.6640625" style="171" bestFit="1" customWidth="1"/>
    <col min="15" max="15" width="19.33203125" style="171" customWidth="1"/>
    <col min="16" max="16" width="16.88671875" style="171" customWidth="1"/>
    <col min="17" max="17" width="18" style="171" customWidth="1"/>
    <col min="18" max="16384" width="9.33203125" style="171"/>
  </cols>
  <sheetData>
    <row r="1" spans="1:17" s="24" customFormat="1">
      <c r="F1" s="25"/>
    </row>
    <row r="2" spans="1:17" s="16" customFormat="1">
      <c r="B2" s="20"/>
      <c r="C2" s="20"/>
      <c r="D2" s="20"/>
      <c r="E2" s="20"/>
      <c r="F2" s="21"/>
      <c r="G2" s="20"/>
      <c r="H2" s="20"/>
      <c r="I2" s="20"/>
      <c r="J2" s="20"/>
      <c r="K2" s="20"/>
      <c r="L2" s="20"/>
      <c r="M2" s="20"/>
      <c r="N2" s="20"/>
      <c r="O2" s="20"/>
      <c r="P2" s="20"/>
      <c r="Q2" s="20"/>
    </row>
    <row r="3" spans="1:17" s="16" customFormat="1">
      <c r="F3" s="22"/>
    </row>
    <row r="4" spans="1:17" s="16" customFormat="1">
      <c r="F4" s="22"/>
    </row>
    <row r="5" spans="1:17" s="16" customFormat="1">
      <c r="F5" s="22"/>
    </row>
    <row r="6" spans="1:17" s="16" customFormat="1">
      <c r="F6" s="22"/>
    </row>
    <row r="7" spans="1:17" s="16" customFormat="1">
      <c r="B7" s="20"/>
      <c r="C7" s="20"/>
      <c r="D7" s="20"/>
      <c r="E7" s="20"/>
      <c r="F7" s="21"/>
      <c r="G7" s="20"/>
      <c r="H7" s="20"/>
      <c r="I7" s="20"/>
      <c r="J7" s="20"/>
      <c r="K7" s="20"/>
      <c r="L7" s="20"/>
      <c r="M7" s="20"/>
      <c r="N7" s="20"/>
      <c r="O7" s="20"/>
      <c r="P7" s="20"/>
      <c r="Q7" s="20"/>
    </row>
    <row r="8" spans="1:17">
      <c r="F8" s="172" t="s">
        <v>15</v>
      </c>
    </row>
    <row r="9" spans="1:17">
      <c r="A9" s="174"/>
      <c r="B9" s="175" t="s">
        <v>145</v>
      </c>
      <c r="C9" s="175"/>
      <c r="E9" s="176"/>
    </row>
    <row r="10" spans="1:17">
      <c r="A10" s="174"/>
      <c r="B10" s="177" t="s">
        <v>158</v>
      </c>
      <c r="C10" s="177"/>
      <c r="E10" s="176"/>
    </row>
    <row r="11" spans="1:17">
      <c r="A11" s="174"/>
      <c r="E11" s="176"/>
    </row>
    <row r="12" spans="1:17">
      <c r="A12" s="174"/>
      <c r="B12" s="175" t="s">
        <v>159</v>
      </c>
      <c r="C12" s="175"/>
    </row>
    <row r="13" spans="1:17">
      <c r="A13" s="174"/>
      <c r="E13" s="176"/>
    </row>
    <row r="14" spans="1:17">
      <c r="A14" s="174"/>
      <c r="B14" s="330" t="s">
        <v>160</v>
      </c>
      <c r="C14" s="331"/>
      <c r="D14" s="178">
        <v>45473</v>
      </c>
      <c r="E14" s="178">
        <v>45107</v>
      </c>
    </row>
    <row r="15" spans="1:17">
      <c r="A15" s="174"/>
      <c r="B15" s="179" t="s">
        <v>161</v>
      </c>
      <c r="C15" s="180"/>
      <c r="D15" s="181">
        <v>5753.7875936986302</v>
      </c>
      <c r="E15" s="181">
        <f>-'Estado de Ingresos y Egreso 06'!G24</f>
        <v>1997.61</v>
      </c>
    </row>
    <row r="16" spans="1:17" s="191" customFormat="1">
      <c r="A16" s="182"/>
      <c r="B16" s="183" t="s">
        <v>162</v>
      </c>
      <c r="C16" s="184"/>
      <c r="D16" s="185">
        <f>+SUM(D15:D15)</f>
        <v>5753.7875936986302</v>
      </c>
      <c r="E16" s="185">
        <f>+SUM(E15:E15)</f>
        <v>1997.61</v>
      </c>
      <c r="F16" s="186">
        <f>-'Estado de Ingresos y Egreso 06'!F24</f>
        <v>5753.7875936986302</v>
      </c>
      <c r="G16" s="187">
        <f>+D16-F16</f>
        <v>0</v>
      </c>
      <c r="H16" s="188">
        <f>-'Estado de Ingresos y Egreso 06'!G24</f>
        <v>1997.61</v>
      </c>
      <c r="I16" s="189">
        <f>+E16-H16</f>
        <v>0</v>
      </c>
      <c r="J16" s="190"/>
    </row>
    <row r="17" spans="1:13">
      <c r="A17" s="174"/>
      <c r="B17" s="23"/>
      <c r="C17" s="23"/>
      <c r="D17" s="192"/>
    </row>
    <row r="18" spans="1:13" ht="73.95" hidden="1" customHeight="1">
      <c r="A18" s="174"/>
      <c r="B18" s="325" t="s">
        <v>163</v>
      </c>
      <c r="C18" s="325"/>
      <c r="D18" s="325"/>
      <c r="E18" s="325"/>
      <c r="F18" s="325"/>
      <c r="G18" s="193"/>
      <c r="H18" s="193"/>
      <c r="I18" s="193"/>
      <c r="J18" s="193"/>
    </row>
    <row r="19" spans="1:13">
      <c r="A19" s="174"/>
      <c r="B19" s="23"/>
      <c r="C19" s="23"/>
      <c r="D19" s="192"/>
      <c r="G19" s="194"/>
    </row>
    <row r="20" spans="1:13">
      <c r="A20" s="174"/>
      <c r="B20" s="175" t="s">
        <v>164</v>
      </c>
      <c r="C20" s="175"/>
    </row>
    <row r="21" spans="1:13">
      <c r="A21" s="174"/>
      <c r="B21" s="171" t="s">
        <v>165</v>
      </c>
      <c r="E21" s="176"/>
    </row>
    <row r="22" spans="1:13">
      <c r="A22" s="174"/>
      <c r="E22" s="176"/>
    </row>
    <row r="23" spans="1:13" ht="46.8">
      <c r="A23" s="174"/>
      <c r="B23" s="330" t="s">
        <v>166</v>
      </c>
      <c r="C23" s="331"/>
      <c r="D23" s="178" t="s">
        <v>167</v>
      </c>
      <c r="E23" s="178" t="s">
        <v>168</v>
      </c>
      <c r="F23" s="178" t="s">
        <v>169</v>
      </c>
    </row>
    <row r="24" spans="1:13" s="209" customFormat="1">
      <c r="A24" s="203"/>
      <c r="B24" s="204" t="s">
        <v>170</v>
      </c>
      <c r="C24" s="205"/>
      <c r="D24" s="218"/>
      <c r="E24" s="218"/>
      <c r="F24" s="223"/>
      <c r="J24" s="210"/>
      <c r="L24" s="272"/>
    </row>
    <row r="25" spans="1:13">
      <c r="A25" s="174"/>
      <c r="B25" s="179" t="s">
        <v>171</v>
      </c>
      <c r="C25" s="180"/>
      <c r="D25" s="196">
        <v>987.44905800000004</v>
      </c>
      <c r="E25" s="197">
        <v>1519684.1</v>
      </c>
      <c r="F25" s="198">
        <v>49</v>
      </c>
      <c r="L25" s="199"/>
    </row>
    <row r="26" spans="1:13">
      <c r="A26" s="174"/>
      <c r="B26" s="179" t="s">
        <v>172</v>
      </c>
      <c r="C26" s="180"/>
      <c r="D26" s="196">
        <v>986.92143099999998</v>
      </c>
      <c r="E26" s="197">
        <v>1558348.94</v>
      </c>
      <c r="F26" s="198">
        <v>50</v>
      </c>
      <c r="L26" s="199"/>
    </row>
    <row r="27" spans="1:13">
      <c r="A27" s="174"/>
      <c r="B27" s="179" t="s">
        <v>173</v>
      </c>
      <c r="C27" s="180"/>
      <c r="D27" s="196">
        <v>986.07462936097011</v>
      </c>
      <c r="E27" s="197">
        <v>1596454.8249354106</v>
      </c>
      <c r="F27" s="198">
        <v>53</v>
      </c>
      <c r="G27" s="200">
        <v>1596454.8266717962</v>
      </c>
      <c r="H27" s="201"/>
      <c r="I27" s="202"/>
      <c r="L27" s="199"/>
    </row>
    <row r="28" spans="1:13" s="191" customFormat="1" hidden="1">
      <c r="A28" s="182"/>
      <c r="B28" s="211" t="s">
        <v>174</v>
      </c>
      <c r="C28" s="212"/>
      <c r="D28" s="213"/>
      <c r="E28" s="214"/>
      <c r="F28" s="215"/>
      <c r="J28" s="190"/>
    </row>
    <row r="29" spans="1:13" s="191" customFormat="1" hidden="1">
      <c r="A29" s="182"/>
      <c r="B29" s="211" t="s">
        <v>175</v>
      </c>
      <c r="C29" s="212"/>
      <c r="D29" s="213"/>
      <c r="E29" s="214"/>
      <c r="F29" s="215"/>
      <c r="J29" s="190"/>
    </row>
    <row r="30" spans="1:13" s="191" customFormat="1" hidden="1">
      <c r="A30" s="182"/>
      <c r="B30" s="211" t="s">
        <v>176</v>
      </c>
      <c r="C30" s="212"/>
      <c r="D30" s="213"/>
      <c r="E30" s="214"/>
      <c r="F30" s="215"/>
      <c r="H30" s="216"/>
      <c r="I30" s="217"/>
      <c r="J30" s="190"/>
      <c r="M30" s="216"/>
    </row>
    <row r="31" spans="1:13" s="209" customFormat="1" hidden="1">
      <c r="A31" s="203"/>
      <c r="B31" s="204" t="s">
        <v>177</v>
      </c>
      <c r="C31" s="205"/>
      <c r="D31" s="206"/>
      <c r="E31" s="218"/>
      <c r="F31" s="208"/>
      <c r="G31" s="219"/>
      <c r="H31" s="219"/>
      <c r="I31" s="219"/>
      <c r="J31" s="219"/>
      <c r="M31" s="220"/>
    </row>
    <row r="32" spans="1:13" s="191" customFormat="1" hidden="1">
      <c r="A32" s="182"/>
      <c r="B32" s="211" t="s">
        <v>178</v>
      </c>
      <c r="C32" s="212"/>
      <c r="D32" s="213"/>
      <c r="E32" s="213"/>
      <c r="F32" s="215"/>
      <c r="G32" s="219"/>
      <c r="I32" s="216"/>
      <c r="J32" s="190"/>
      <c r="M32" s="216"/>
    </row>
    <row r="33" spans="1:10" s="191" customFormat="1" hidden="1">
      <c r="A33" s="182"/>
      <c r="B33" s="211" t="s">
        <v>179</v>
      </c>
      <c r="C33" s="212"/>
      <c r="D33" s="213"/>
      <c r="E33" s="213"/>
      <c r="F33" s="215"/>
      <c r="H33" s="221"/>
      <c r="I33" s="221"/>
      <c r="J33" s="210"/>
    </row>
    <row r="34" spans="1:10" s="191" customFormat="1" hidden="1">
      <c r="A34" s="182"/>
      <c r="B34" s="211" t="s">
        <v>180</v>
      </c>
      <c r="C34" s="212"/>
      <c r="D34" s="213"/>
      <c r="E34" s="213"/>
      <c r="F34" s="215"/>
      <c r="G34" s="222"/>
      <c r="J34" s="190"/>
    </row>
    <row r="35" spans="1:10" s="209" customFormat="1" hidden="1">
      <c r="A35" s="203"/>
      <c r="B35" s="204" t="s">
        <v>181</v>
      </c>
      <c r="C35" s="205"/>
      <c r="D35" s="218"/>
      <c r="E35" s="218"/>
      <c r="F35" s="208"/>
      <c r="G35" s="222"/>
    </row>
    <row r="36" spans="1:10" s="191" customFormat="1" hidden="1">
      <c r="A36" s="182"/>
      <c r="B36" s="211" t="s">
        <v>182</v>
      </c>
      <c r="C36" s="212"/>
      <c r="D36" s="213"/>
      <c r="E36" s="213"/>
      <c r="F36" s="215"/>
      <c r="J36" s="190"/>
    </row>
    <row r="37" spans="1:10" s="191" customFormat="1" hidden="1">
      <c r="A37" s="182"/>
      <c r="B37" s="211" t="s">
        <v>183</v>
      </c>
      <c r="C37" s="212"/>
      <c r="D37" s="213"/>
      <c r="E37" s="213"/>
      <c r="F37" s="215"/>
      <c r="J37" s="190"/>
    </row>
    <row r="38" spans="1:10" s="191" customFormat="1" hidden="1">
      <c r="A38" s="182"/>
      <c r="B38" s="211" t="s">
        <v>184</v>
      </c>
      <c r="C38" s="212"/>
      <c r="D38" s="213"/>
      <c r="E38" s="213"/>
      <c r="F38" s="215"/>
      <c r="I38" s="216"/>
      <c r="J38" s="190"/>
    </row>
    <row r="39" spans="1:10" s="191" customFormat="1">
      <c r="A39" s="182"/>
      <c r="B39" s="204" t="s">
        <v>185</v>
      </c>
      <c r="C39" s="205"/>
      <c r="D39" s="218"/>
      <c r="E39" s="218"/>
      <c r="F39" s="223"/>
      <c r="I39" s="216"/>
      <c r="J39" s="190"/>
    </row>
    <row r="40" spans="1:10" s="191" customFormat="1">
      <c r="A40" s="182"/>
      <c r="B40" s="211" t="s">
        <v>174</v>
      </c>
      <c r="C40" s="212"/>
      <c r="D40" s="213">
        <v>985.51034890658548</v>
      </c>
      <c r="E40" s="214">
        <v>1595541.254879762</v>
      </c>
      <c r="F40" s="215">
        <v>53</v>
      </c>
      <c r="I40" s="216"/>
      <c r="J40" s="190"/>
    </row>
    <row r="41" spans="1:10" s="191" customFormat="1">
      <c r="A41" s="182"/>
      <c r="B41" s="211" t="s">
        <v>175</v>
      </c>
      <c r="C41" s="212"/>
      <c r="D41" s="213">
        <v>984.94899299999997</v>
      </c>
      <c r="E41" s="214">
        <v>1604481.91</v>
      </c>
      <c r="F41" s="215">
        <v>54</v>
      </c>
      <c r="I41" s="216"/>
      <c r="J41" s="190"/>
    </row>
    <row r="42" spans="1:10" s="191" customFormat="1">
      <c r="A42" s="182"/>
      <c r="B42" s="211" t="s">
        <v>176</v>
      </c>
      <c r="C42" s="212"/>
      <c r="D42" s="213">
        <f>+'Activo Neto 06'!E33</f>
        <v>1008.3525720732069</v>
      </c>
      <c r="E42" s="214">
        <f>+'Activo Neto 06'!E31</f>
        <v>1632522.814186522</v>
      </c>
      <c r="F42" s="215">
        <v>56</v>
      </c>
      <c r="I42" s="216"/>
      <c r="J42" s="190"/>
    </row>
    <row r="43" spans="1:10" s="191" customFormat="1" ht="15" customHeight="1">
      <c r="A43" s="182"/>
      <c r="B43" s="204"/>
      <c r="C43" s="205"/>
      <c r="D43" s="206"/>
      <c r="E43" s="207"/>
      <c r="F43" s="208"/>
      <c r="J43" s="190"/>
    </row>
    <row r="44" spans="1:10" ht="15" customHeight="1">
      <c r="A44" s="174"/>
      <c r="B44" s="175"/>
      <c r="C44" s="175"/>
      <c r="D44" s="224"/>
      <c r="E44" s="225"/>
      <c r="F44" s="226"/>
    </row>
    <row r="45" spans="1:10">
      <c r="A45" s="174"/>
      <c r="B45" s="175" t="s">
        <v>186</v>
      </c>
      <c r="C45" s="175"/>
      <c r="E45" s="176"/>
    </row>
    <row r="46" spans="1:10">
      <c r="A46" s="174"/>
      <c r="B46" s="175"/>
      <c r="C46" s="175"/>
      <c r="E46" s="176"/>
    </row>
    <row r="47" spans="1:10">
      <c r="A47" s="174"/>
      <c r="B47" s="175" t="s">
        <v>187</v>
      </c>
      <c r="C47" s="175"/>
      <c r="F47" s="227"/>
    </row>
    <row r="48" spans="1:10">
      <c r="A48" s="174"/>
      <c r="B48" s="171" t="s">
        <v>188</v>
      </c>
      <c r="F48" s="227"/>
    </row>
    <row r="49" spans="1:17">
      <c r="A49" s="174"/>
      <c r="B49" s="175"/>
      <c r="C49" s="175"/>
      <c r="F49" s="227"/>
    </row>
    <row r="50" spans="1:17">
      <c r="A50" s="174"/>
      <c r="B50" s="330" t="s">
        <v>189</v>
      </c>
      <c r="C50" s="331"/>
      <c r="D50" s="178">
        <v>45473</v>
      </c>
      <c r="E50" s="178">
        <v>45291</v>
      </c>
      <c r="I50" s="173"/>
    </row>
    <row r="51" spans="1:17">
      <c r="A51" s="174"/>
      <c r="B51" s="179" t="s">
        <v>190</v>
      </c>
      <c r="C51" s="228"/>
      <c r="D51" s="229">
        <f>+'Activo Neto 06'!E16</f>
        <v>3506.09</v>
      </c>
      <c r="E51" s="229">
        <v>120570.87</v>
      </c>
      <c r="F51" s="230"/>
      <c r="I51" s="173"/>
    </row>
    <row r="52" spans="1:17" s="191" customFormat="1">
      <c r="A52" s="182"/>
      <c r="B52" s="183" t="s">
        <v>162</v>
      </c>
      <c r="C52" s="184"/>
      <c r="D52" s="231">
        <f>+SUM(D51)</f>
        <v>3506.09</v>
      </c>
      <c r="E52" s="231">
        <v>120570.87</v>
      </c>
      <c r="F52" s="232"/>
      <c r="G52" s="233">
        <f>+'Flujos de Efectivo 06'!E35</f>
        <v>3506.0900000002293</v>
      </c>
      <c r="H52" s="234">
        <f>++D52-G52</f>
        <v>-2.2919266484677792E-10</v>
      </c>
      <c r="I52" s="190"/>
      <c r="J52" s="190"/>
    </row>
    <row r="53" spans="1:17">
      <c r="A53" s="174"/>
      <c r="B53" s="175"/>
      <c r="C53" s="175"/>
      <c r="E53" s="176"/>
    </row>
    <row r="54" spans="1:17">
      <c r="A54" s="174"/>
      <c r="B54" s="175"/>
      <c r="C54" s="175"/>
      <c r="E54" s="176"/>
    </row>
    <row r="55" spans="1:17">
      <c r="A55" s="174"/>
      <c r="B55" s="175" t="s">
        <v>191</v>
      </c>
    </row>
    <row r="56" spans="1:17">
      <c r="A56" s="174"/>
      <c r="B56" s="175"/>
    </row>
    <row r="57" spans="1:17">
      <c r="A57" s="174"/>
      <c r="B57" s="175" t="s">
        <v>192</v>
      </c>
    </row>
    <row r="58" spans="1:17">
      <c r="A58" s="174"/>
      <c r="B58" s="175"/>
    </row>
    <row r="59" spans="1:17">
      <c r="A59" s="174"/>
      <c r="B59" s="298" t="s">
        <v>193</v>
      </c>
      <c r="C59" s="326" t="s">
        <v>194</v>
      </c>
      <c r="D59" s="327"/>
      <c r="E59" s="298" t="s">
        <v>195</v>
      </c>
      <c r="F59" s="298" t="s">
        <v>196</v>
      </c>
      <c r="G59" s="298" t="s">
        <v>197</v>
      </c>
      <c r="H59" s="298" t="s">
        <v>198</v>
      </c>
      <c r="I59" s="298" t="s">
        <v>199</v>
      </c>
      <c r="J59" s="298" t="s">
        <v>200</v>
      </c>
      <c r="K59" s="298" t="s">
        <v>201</v>
      </c>
      <c r="L59" s="298" t="s">
        <v>202</v>
      </c>
      <c r="M59" s="298" t="s">
        <v>203</v>
      </c>
      <c r="N59" s="298" t="s">
        <v>204</v>
      </c>
      <c r="O59" s="298" t="s">
        <v>205</v>
      </c>
      <c r="P59" s="298" t="s">
        <v>206</v>
      </c>
      <c r="Q59" s="298" t="s">
        <v>207</v>
      </c>
    </row>
    <row r="60" spans="1:17" ht="47.4" customHeight="1">
      <c r="A60" s="174"/>
      <c r="B60" s="298"/>
      <c r="C60" s="328"/>
      <c r="D60" s="329"/>
      <c r="E60" s="298"/>
      <c r="F60" s="298"/>
      <c r="G60" s="298"/>
      <c r="H60" s="298"/>
      <c r="I60" s="298"/>
      <c r="J60" s="298"/>
      <c r="K60" s="298"/>
      <c r="L60" s="298"/>
      <c r="M60" s="298"/>
      <c r="N60" s="298"/>
      <c r="O60" s="298"/>
      <c r="P60" s="298"/>
      <c r="Q60" s="298"/>
    </row>
    <row r="61" spans="1:17">
      <c r="A61" s="174"/>
      <c r="B61" s="235" t="s">
        <v>208</v>
      </c>
      <c r="C61" s="235" t="s">
        <v>209</v>
      </c>
      <c r="D61" s="180"/>
      <c r="E61" s="236" t="s">
        <v>210</v>
      </c>
      <c r="F61" s="236" t="s">
        <v>211</v>
      </c>
      <c r="G61" s="237">
        <v>45126</v>
      </c>
      <c r="H61" s="237" t="s">
        <v>212</v>
      </c>
      <c r="I61" s="236" t="s">
        <v>213</v>
      </c>
      <c r="J61" s="238">
        <v>15493</v>
      </c>
      <c r="K61" s="238">
        <v>15493</v>
      </c>
      <c r="L61" s="238">
        <v>15493</v>
      </c>
      <c r="M61" s="238">
        <v>15493</v>
      </c>
      <c r="N61" s="237" t="s">
        <v>212</v>
      </c>
      <c r="O61" s="239">
        <v>9.7046278779775782E-3</v>
      </c>
      <c r="P61" s="239">
        <v>1</v>
      </c>
      <c r="Q61" s="239">
        <f>+O61</f>
        <v>9.7046278779775782E-3</v>
      </c>
    </row>
    <row r="62" spans="1:17">
      <c r="A62" s="174"/>
      <c r="B62" s="235" t="s">
        <v>208</v>
      </c>
      <c r="C62" s="235" t="s">
        <v>214</v>
      </c>
      <c r="D62" s="180"/>
      <c r="E62" s="236" t="s">
        <v>210</v>
      </c>
      <c r="F62" s="236" t="s">
        <v>211</v>
      </c>
      <c r="G62" s="237">
        <v>45126</v>
      </c>
      <c r="H62" s="237" t="s">
        <v>212</v>
      </c>
      <c r="I62" s="236" t="s">
        <v>213</v>
      </c>
      <c r="J62" s="238">
        <v>15493</v>
      </c>
      <c r="K62" s="238">
        <v>15493</v>
      </c>
      <c r="L62" s="238">
        <v>15493</v>
      </c>
      <c r="M62" s="238">
        <v>15493</v>
      </c>
      <c r="N62" s="237" t="s">
        <v>212</v>
      </c>
      <c r="O62" s="239">
        <v>9.7046278779775782E-3</v>
      </c>
      <c r="P62" s="239">
        <v>1</v>
      </c>
      <c r="Q62" s="239">
        <f>+Q61+O62</f>
        <v>1.9409255755955156E-2</v>
      </c>
    </row>
    <row r="63" spans="1:17">
      <c r="A63" s="174"/>
      <c r="B63" s="235" t="s">
        <v>208</v>
      </c>
      <c r="C63" s="235" t="s">
        <v>215</v>
      </c>
      <c r="D63" s="180"/>
      <c r="E63" s="236" t="s">
        <v>210</v>
      </c>
      <c r="F63" s="236" t="s">
        <v>211</v>
      </c>
      <c r="G63" s="237">
        <v>45126</v>
      </c>
      <c r="H63" s="237" t="s">
        <v>212</v>
      </c>
      <c r="I63" s="236" t="s">
        <v>213</v>
      </c>
      <c r="J63" s="238">
        <v>15493</v>
      </c>
      <c r="K63" s="238">
        <v>15493</v>
      </c>
      <c r="L63" s="238">
        <v>15493</v>
      </c>
      <c r="M63" s="238">
        <v>15493</v>
      </c>
      <c r="N63" s="237" t="s">
        <v>212</v>
      </c>
      <c r="O63" s="239">
        <v>9.7046278779775782E-3</v>
      </c>
      <c r="P63" s="239">
        <v>1</v>
      </c>
      <c r="Q63" s="239">
        <f t="shared" ref="Q63" si="0">+Q62+O63</f>
        <v>2.9113883633932733E-2</v>
      </c>
    </row>
    <row r="64" spans="1:17">
      <c r="A64" s="174"/>
      <c r="B64" s="235" t="s">
        <v>208</v>
      </c>
      <c r="C64" s="235" t="s">
        <v>216</v>
      </c>
      <c r="D64" s="180"/>
      <c r="E64" s="236" t="s">
        <v>210</v>
      </c>
      <c r="F64" s="236" t="s">
        <v>211</v>
      </c>
      <c r="G64" s="237">
        <v>45183</v>
      </c>
      <c r="H64" s="237" t="s">
        <v>212</v>
      </c>
      <c r="I64" s="236" t="s">
        <v>213</v>
      </c>
      <c r="J64" s="238">
        <v>15493</v>
      </c>
      <c r="K64" s="238">
        <v>15493</v>
      </c>
      <c r="L64" s="238">
        <v>15493</v>
      </c>
      <c r="M64" s="238">
        <v>15493</v>
      </c>
      <c r="N64" s="237" t="s">
        <v>212</v>
      </c>
      <c r="O64" s="239">
        <v>9.7046278779775782E-3</v>
      </c>
      <c r="P64" s="239">
        <v>1</v>
      </c>
      <c r="Q64" s="239">
        <f>+Q63+O64</f>
        <v>3.8818511511910313E-2</v>
      </c>
    </row>
    <row r="65" spans="1:17">
      <c r="A65" s="174"/>
      <c r="B65" s="235" t="s">
        <v>208</v>
      </c>
      <c r="C65" s="235" t="s">
        <v>217</v>
      </c>
      <c r="D65" s="180"/>
      <c r="E65" s="236" t="s">
        <v>210</v>
      </c>
      <c r="F65" s="236" t="s">
        <v>211</v>
      </c>
      <c r="G65" s="237">
        <v>45183</v>
      </c>
      <c r="H65" s="237" t="s">
        <v>212</v>
      </c>
      <c r="I65" s="236" t="s">
        <v>213</v>
      </c>
      <c r="J65" s="238">
        <v>15493</v>
      </c>
      <c r="K65" s="238">
        <v>15493</v>
      </c>
      <c r="L65" s="238">
        <v>15493</v>
      </c>
      <c r="M65" s="238">
        <v>15493</v>
      </c>
      <c r="N65" s="237" t="s">
        <v>212</v>
      </c>
      <c r="O65" s="239">
        <v>9.7046278779775782E-3</v>
      </c>
      <c r="P65" s="239">
        <v>1</v>
      </c>
      <c r="Q65" s="239">
        <f t="shared" ref="Q65:Q94" si="1">+Q64+O65</f>
        <v>4.8523139389887893E-2</v>
      </c>
    </row>
    <row r="66" spans="1:17">
      <c r="A66" s="174"/>
      <c r="B66" s="235" t="s">
        <v>208</v>
      </c>
      <c r="C66" s="235" t="s">
        <v>218</v>
      </c>
      <c r="D66" s="180"/>
      <c r="E66" s="236" t="s">
        <v>210</v>
      </c>
      <c r="F66" s="236" t="s">
        <v>211</v>
      </c>
      <c r="G66" s="237">
        <v>45183</v>
      </c>
      <c r="H66" s="237" t="s">
        <v>212</v>
      </c>
      <c r="I66" s="236" t="s">
        <v>213</v>
      </c>
      <c r="J66" s="238">
        <v>15493</v>
      </c>
      <c r="K66" s="238">
        <v>15493</v>
      </c>
      <c r="L66" s="238">
        <v>15493</v>
      </c>
      <c r="M66" s="238">
        <v>15493</v>
      </c>
      <c r="N66" s="237" t="s">
        <v>212</v>
      </c>
      <c r="O66" s="239">
        <v>9.7046278779775782E-3</v>
      </c>
      <c r="P66" s="239">
        <v>1</v>
      </c>
      <c r="Q66" s="239">
        <f t="shared" si="1"/>
        <v>5.8227767267865473E-2</v>
      </c>
    </row>
    <row r="67" spans="1:17">
      <c r="A67" s="174"/>
      <c r="B67" s="235" t="s">
        <v>208</v>
      </c>
      <c r="C67" s="235" t="s">
        <v>219</v>
      </c>
      <c r="D67" s="180"/>
      <c r="E67" s="236" t="s">
        <v>210</v>
      </c>
      <c r="F67" s="236" t="s">
        <v>211</v>
      </c>
      <c r="G67" s="237">
        <v>45183</v>
      </c>
      <c r="H67" s="237" t="s">
        <v>212</v>
      </c>
      <c r="I67" s="236" t="s">
        <v>213</v>
      </c>
      <c r="J67" s="238">
        <v>15493</v>
      </c>
      <c r="K67" s="238">
        <v>15493</v>
      </c>
      <c r="L67" s="238">
        <v>15493</v>
      </c>
      <c r="M67" s="238">
        <v>15493</v>
      </c>
      <c r="N67" s="237" t="s">
        <v>212</v>
      </c>
      <c r="O67" s="239">
        <v>9.7046278779775782E-3</v>
      </c>
      <c r="P67" s="239">
        <v>1</v>
      </c>
      <c r="Q67" s="239">
        <f t="shared" si="1"/>
        <v>6.7932395145843052E-2</v>
      </c>
    </row>
    <row r="68" spans="1:17">
      <c r="A68" s="174"/>
      <c r="B68" s="235" t="s">
        <v>208</v>
      </c>
      <c r="C68" s="235" t="s">
        <v>220</v>
      </c>
      <c r="D68" s="180"/>
      <c r="E68" s="236" t="s">
        <v>210</v>
      </c>
      <c r="F68" s="236" t="s">
        <v>211</v>
      </c>
      <c r="G68" s="237">
        <v>45183</v>
      </c>
      <c r="H68" s="237" t="s">
        <v>212</v>
      </c>
      <c r="I68" s="236" t="s">
        <v>213</v>
      </c>
      <c r="J68" s="238">
        <v>15493</v>
      </c>
      <c r="K68" s="238">
        <v>15493</v>
      </c>
      <c r="L68" s="238">
        <v>15493</v>
      </c>
      <c r="M68" s="238">
        <v>15493</v>
      </c>
      <c r="N68" s="237" t="s">
        <v>212</v>
      </c>
      <c r="O68" s="239">
        <v>9.7046278779775782E-3</v>
      </c>
      <c r="P68" s="239">
        <v>1</v>
      </c>
      <c r="Q68" s="239">
        <f t="shared" si="1"/>
        <v>7.7637023023820625E-2</v>
      </c>
    </row>
    <row r="69" spans="1:17">
      <c r="A69" s="174"/>
      <c r="B69" s="235" t="s">
        <v>208</v>
      </c>
      <c r="C69" s="235" t="s">
        <v>221</v>
      </c>
      <c r="D69" s="180"/>
      <c r="E69" s="236" t="s">
        <v>210</v>
      </c>
      <c r="F69" s="236" t="s">
        <v>211</v>
      </c>
      <c r="G69" s="237">
        <v>45183</v>
      </c>
      <c r="H69" s="237" t="s">
        <v>212</v>
      </c>
      <c r="I69" s="236" t="s">
        <v>213</v>
      </c>
      <c r="J69" s="238">
        <v>15493</v>
      </c>
      <c r="K69" s="238">
        <v>15493</v>
      </c>
      <c r="L69" s="238">
        <v>15493</v>
      </c>
      <c r="M69" s="238">
        <v>15493</v>
      </c>
      <c r="N69" s="237" t="s">
        <v>212</v>
      </c>
      <c r="O69" s="239">
        <v>9.7046278779775782E-3</v>
      </c>
      <c r="P69" s="239">
        <v>1</v>
      </c>
      <c r="Q69" s="239">
        <f t="shared" si="1"/>
        <v>8.7341650901798198E-2</v>
      </c>
    </row>
    <row r="70" spans="1:17">
      <c r="A70" s="174"/>
      <c r="B70" s="235" t="s">
        <v>208</v>
      </c>
      <c r="C70" s="235" t="s">
        <v>222</v>
      </c>
      <c r="D70" s="180"/>
      <c r="E70" s="236" t="s">
        <v>210</v>
      </c>
      <c r="F70" s="236" t="s">
        <v>211</v>
      </c>
      <c r="G70" s="237">
        <v>45183</v>
      </c>
      <c r="H70" s="237" t="s">
        <v>212</v>
      </c>
      <c r="I70" s="236" t="s">
        <v>213</v>
      </c>
      <c r="J70" s="238">
        <v>15493</v>
      </c>
      <c r="K70" s="238">
        <v>15493</v>
      </c>
      <c r="L70" s="238">
        <v>15493</v>
      </c>
      <c r="M70" s="238">
        <v>15493</v>
      </c>
      <c r="N70" s="237" t="s">
        <v>212</v>
      </c>
      <c r="O70" s="239">
        <v>9.7046278779775782E-3</v>
      </c>
      <c r="P70" s="239">
        <v>1</v>
      </c>
      <c r="Q70" s="239">
        <f t="shared" si="1"/>
        <v>9.7046278779775771E-2</v>
      </c>
    </row>
    <row r="71" spans="1:17">
      <c r="A71" s="174"/>
      <c r="B71" s="235" t="s">
        <v>208</v>
      </c>
      <c r="C71" s="235" t="s">
        <v>223</v>
      </c>
      <c r="D71" s="180"/>
      <c r="E71" s="236" t="s">
        <v>210</v>
      </c>
      <c r="F71" s="236" t="s">
        <v>211</v>
      </c>
      <c r="G71" s="237">
        <v>45183</v>
      </c>
      <c r="H71" s="237" t="s">
        <v>212</v>
      </c>
      <c r="I71" s="236" t="s">
        <v>213</v>
      </c>
      <c r="J71" s="238">
        <v>15493</v>
      </c>
      <c r="K71" s="238">
        <v>15493</v>
      </c>
      <c r="L71" s="238">
        <v>15493</v>
      </c>
      <c r="M71" s="238">
        <v>15493</v>
      </c>
      <c r="N71" s="237" t="s">
        <v>212</v>
      </c>
      <c r="O71" s="239">
        <v>9.7046278779775782E-3</v>
      </c>
      <c r="P71" s="239">
        <v>1</v>
      </c>
      <c r="Q71" s="239">
        <f t="shared" si="1"/>
        <v>0.10675090665775334</v>
      </c>
    </row>
    <row r="72" spans="1:17">
      <c r="A72" s="174"/>
      <c r="B72" s="235" t="s">
        <v>208</v>
      </c>
      <c r="C72" s="235" t="s">
        <v>224</v>
      </c>
      <c r="D72" s="180"/>
      <c r="E72" s="236" t="s">
        <v>210</v>
      </c>
      <c r="F72" s="236" t="s">
        <v>211</v>
      </c>
      <c r="G72" s="237">
        <v>45183</v>
      </c>
      <c r="H72" s="237" t="s">
        <v>212</v>
      </c>
      <c r="I72" s="236" t="s">
        <v>213</v>
      </c>
      <c r="J72" s="238">
        <v>15493</v>
      </c>
      <c r="K72" s="238">
        <v>15493</v>
      </c>
      <c r="L72" s="238">
        <v>15493</v>
      </c>
      <c r="M72" s="238">
        <v>15493</v>
      </c>
      <c r="N72" s="237" t="s">
        <v>212</v>
      </c>
      <c r="O72" s="239">
        <v>9.7046278779775782E-3</v>
      </c>
      <c r="P72" s="239">
        <v>1</v>
      </c>
      <c r="Q72" s="239">
        <f t="shared" si="1"/>
        <v>0.11645553453573092</v>
      </c>
    </row>
    <row r="73" spans="1:17">
      <c r="A73" s="174"/>
      <c r="B73" s="235" t="s">
        <v>208</v>
      </c>
      <c r="C73" s="235" t="s">
        <v>225</v>
      </c>
      <c r="D73" s="180"/>
      <c r="E73" s="236" t="s">
        <v>210</v>
      </c>
      <c r="F73" s="236" t="s">
        <v>211</v>
      </c>
      <c r="G73" s="237">
        <v>45183</v>
      </c>
      <c r="H73" s="237" t="s">
        <v>212</v>
      </c>
      <c r="I73" s="236" t="s">
        <v>213</v>
      </c>
      <c r="J73" s="238">
        <v>15493</v>
      </c>
      <c r="K73" s="238">
        <v>15493</v>
      </c>
      <c r="L73" s="238">
        <v>15493</v>
      </c>
      <c r="M73" s="238">
        <v>15493</v>
      </c>
      <c r="N73" s="237" t="s">
        <v>212</v>
      </c>
      <c r="O73" s="239">
        <v>9.7046278779775782E-3</v>
      </c>
      <c r="P73" s="239">
        <v>1</v>
      </c>
      <c r="Q73" s="239">
        <f t="shared" si="1"/>
        <v>0.1261601624137085</v>
      </c>
    </row>
    <row r="74" spans="1:17">
      <c r="A74" s="174"/>
      <c r="B74" s="235" t="s">
        <v>208</v>
      </c>
      <c r="C74" s="235" t="s">
        <v>226</v>
      </c>
      <c r="D74" s="180"/>
      <c r="E74" s="236" t="s">
        <v>210</v>
      </c>
      <c r="F74" s="236" t="s">
        <v>211</v>
      </c>
      <c r="G74" s="237">
        <v>45183</v>
      </c>
      <c r="H74" s="237" t="s">
        <v>212</v>
      </c>
      <c r="I74" s="236" t="s">
        <v>213</v>
      </c>
      <c r="J74" s="238">
        <v>15493</v>
      </c>
      <c r="K74" s="238">
        <v>15493</v>
      </c>
      <c r="L74" s="238">
        <v>15493</v>
      </c>
      <c r="M74" s="238">
        <v>15493</v>
      </c>
      <c r="N74" s="237" t="s">
        <v>212</v>
      </c>
      <c r="O74" s="239">
        <v>9.7046278779775782E-3</v>
      </c>
      <c r="P74" s="239">
        <v>1</v>
      </c>
      <c r="Q74" s="239">
        <f t="shared" si="1"/>
        <v>0.13586479029168608</v>
      </c>
    </row>
    <row r="75" spans="1:17">
      <c r="A75" s="174"/>
      <c r="B75" s="235" t="s">
        <v>208</v>
      </c>
      <c r="C75" s="235" t="s">
        <v>227</v>
      </c>
      <c r="D75" s="180"/>
      <c r="E75" s="236" t="s">
        <v>210</v>
      </c>
      <c r="F75" s="236" t="s">
        <v>211</v>
      </c>
      <c r="G75" s="237">
        <v>45183</v>
      </c>
      <c r="H75" s="237" t="s">
        <v>212</v>
      </c>
      <c r="I75" s="236" t="s">
        <v>213</v>
      </c>
      <c r="J75" s="238">
        <v>15493</v>
      </c>
      <c r="K75" s="238">
        <v>15493</v>
      </c>
      <c r="L75" s="238">
        <v>15493</v>
      </c>
      <c r="M75" s="238">
        <v>15493</v>
      </c>
      <c r="N75" s="237" t="s">
        <v>212</v>
      </c>
      <c r="O75" s="239">
        <v>9.7046278779775782E-3</v>
      </c>
      <c r="P75" s="239">
        <v>1</v>
      </c>
      <c r="Q75" s="239">
        <f t="shared" si="1"/>
        <v>0.14556941816966365</v>
      </c>
    </row>
    <row r="76" spans="1:17">
      <c r="A76" s="174"/>
      <c r="B76" s="235" t="s">
        <v>208</v>
      </c>
      <c r="C76" s="235" t="s">
        <v>228</v>
      </c>
      <c r="D76" s="180"/>
      <c r="E76" s="236" t="s">
        <v>210</v>
      </c>
      <c r="F76" s="236" t="s">
        <v>211</v>
      </c>
      <c r="G76" s="237">
        <v>45183</v>
      </c>
      <c r="H76" s="237" t="s">
        <v>212</v>
      </c>
      <c r="I76" s="236" t="s">
        <v>213</v>
      </c>
      <c r="J76" s="238">
        <v>15493</v>
      </c>
      <c r="K76" s="238">
        <v>15493</v>
      </c>
      <c r="L76" s="238">
        <v>15493</v>
      </c>
      <c r="M76" s="238">
        <v>15493</v>
      </c>
      <c r="N76" s="237" t="s">
        <v>212</v>
      </c>
      <c r="O76" s="239">
        <v>9.7046278779775782E-3</v>
      </c>
      <c r="P76" s="239">
        <v>1</v>
      </c>
      <c r="Q76" s="239">
        <f t="shared" si="1"/>
        <v>0.15527404604764122</v>
      </c>
    </row>
    <row r="77" spans="1:17">
      <c r="A77" s="174"/>
      <c r="B77" s="235" t="s">
        <v>208</v>
      </c>
      <c r="C77" s="235" t="s">
        <v>229</v>
      </c>
      <c r="D77" s="180"/>
      <c r="E77" s="236" t="s">
        <v>210</v>
      </c>
      <c r="F77" s="236" t="s">
        <v>211</v>
      </c>
      <c r="G77" s="237">
        <v>45183</v>
      </c>
      <c r="H77" s="237" t="s">
        <v>212</v>
      </c>
      <c r="I77" s="236" t="s">
        <v>213</v>
      </c>
      <c r="J77" s="238">
        <v>15493</v>
      </c>
      <c r="K77" s="238">
        <v>15493</v>
      </c>
      <c r="L77" s="238">
        <v>15493</v>
      </c>
      <c r="M77" s="238">
        <v>15493</v>
      </c>
      <c r="N77" s="237" t="s">
        <v>212</v>
      </c>
      <c r="O77" s="239">
        <v>9.7046278779775782E-3</v>
      </c>
      <c r="P77" s="239">
        <v>1</v>
      </c>
      <c r="Q77" s="239">
        <f t="shared" si="1"/>
        <v>0.1649786739256188</v>
      </c>
    </row>
    <row r="78" spans="1:17">
      <c r="A78" s="174"/>
      <c r="B78" s="235" t="s">
        <v>208</v>
      </c>
      <c r="C78" s="235" t="s">
        <v>230</v>
      </c>
      <c r="D78" s="180"/>
      <c r="E78" s="236" t="s">
        <v>210</v>
      </c>
      <c r="F78" s="236" t="s">
        <v>211</v>
      </c>
      <c r="G78" s="237">
        <v>45183</v>
      </c>
      <c r="H78" s="237" t="s">
        <v>212</v>
      </c>
      <c r="I78" s="236" t="s">
        <v>213</v>
      </c>
      <c r="J78" s="238">
        <v>15493</v>
      </c>
      <c r="K78" s="238">
        <v>15493</v>
      </c>
      <c r="L78" s="238">
        <v>15493</v>
      </c>
      <c r="M78" s="238">
        <v>15493</v>
      </c>
      <c r="N78" s="237" t="s">
        <v>212</v>
      </c>
      <c r="O78" s="239">
        <v>9.7046278779775782E-3</v>
      </c>
      <c r="P78" s="239">
        <v>1</v>
      </c>
      <c r="Q78" s="239">
        <f t="shared" si="1"/>
        <v>0.17468330180359637</v>
      </c>
    </row>
    <row r="79" spans="1:17">
      <c r="A79" s="174"/>
      <c r="B79" s="235" t="s">
        <v>208</v>
      </c>
      <c r="C79" s="235" t="s">
        <v>231</v>
      </c>
      <c r="D79" s="180"/>
      <c r="E79" s="236" t="s">
        <v>210</v>
      </c>
      <c r="F79" s="236" t="s">
        <v>211</v>
      </c>
      <c r="G79" s="237">
        <v>45126</v>
      </c>
      <c r="H79" s="237" t="s">
        <v>212</v>
      </c>
      <c r="I79" s="236" t="s">
        <v>213</v>
      </c>
      <c r="J79" s="238">
        <v>83011.679999999993</v>
      </c>
      <c r="K79" s="238">
        <v>83011.679999999993</v>
      </c>
      <c r="L79" s="238">
        <v>83011.679999999993</v>
      </c>
      <c r="M79" s="238">
        <v>83011.679999999993</v>
      </c>
      <c r="N79" s="237" t="s">
        <v>212</v>
      </c>
      <c r="O79" s="239">
        <v>5.1997512678354979E-2</v>
      </c>
      <c r="P79" s="239">
        <v>1</v>
      </c>
      <c r="Q79" s="239">
        <f t="shared" si="1"/>
        <v>0.22668081448195135</v>
      </c>
    </row>
    <row r="80" spans="1:17">
      <c r="A80" s="174"/>
      <c r="B80" s="235" t="s">
        <v>208</v>
      </c>
      <c r="C80" s="235" t="s">
        <v>232</v>
      </c>
      <c r="D80" s="180"/>
      <c r="E80" s="236" t="s">
        <v>210</v>
      </c>
      <c r="F80" s="236" t="s">
        <v>211</v>
      </c>
      <c r="G80" s="237">
        <v>45041</v>
      </c>
      <c r="H80" s="237" t="s">
        <v>212</v>
      </c>
      <c r="I80" s="236" t="s">
        <v>213</v>
      </c>
      <c r="J80" s="238">
        <v>101839.19</v>
      </c>
      <c r="K80" s="238">
        <v>101839.19</v>
      </c>
      <c r="L80" s="238">
        <v>101839.19</v>
      </c>
      <c r="M80" s="238">
        <v>101839.19</v>
      </c>
      <c r="N80" s="237" t="s">
        <v>212</v>
      </c>
      <c r="O80" s="239">
        <v>6.3790837303598746E-2</v>
      </c>
      <c r="P80" s="239">
        <v>1</v>
      </c>
      <c r="Q80" s="239">
        <f t="shared" si="1"/>
        <v>0.29047165178555012</v>
      </c>
    </row>
    <row r="81" spans="1:17">
      <c r="A81" s="174"/>
      <c r="B81" s="235" t="s">
        <v>208</v>
      </c>
      <c r="C81" s="235" t="s">
        <v>233</v>
      </c>
      <c r="D81" s="180"/>
      <c r="E81" s="236" t="s">
        <v>210</v>
      </c>
      <c r="F81" s="236" t="s">
        <v>211</v>
      </c>
      <c r="G81" s="237">
        <v>45041</v>
      </c>
      <c r="H81" s="237" t="s">
        <v>212</v>
      </c>
      <c r="I81" s="236" t="s">
        <v>213</v>
      </c>
      <c r="J81" s="238">
        <v>129186.93</v>
      </c>
      <c r="K81" s="238">
        <v>129186.93</v>
      </c>
      <c r="L81" s="238">
        <v>129186.93</v>
      </c>
      <c r="M81" s="238">
        <v>129186.93</v>
      </c>
      <c r="N81" s="237" t="s">
        <v>212</v>
      </c>
      <c r="O81" s="239">
        <v>8.0921130984853665E-2</v>
      </c>
      <c r="P81" s="239">
        <v>1</v>
      </c>
      <c r="Q81" s="239">
        <f t="shared" si="1"/>
        <v>0.37139278277040377</v>
      </c>
    </row>
    <row r="82" spans="1:17">
      <c r="A82" s="174"/>
      <c r="B82" s="235" t="s">
        <v>208</v>
      </c>
      <c r="C82" s="235" t="s">
        <v>234</v>
      </c>
      <c r="D82" s="180"/>
      <c r="E82" s="236" t="s">
        <v>210</v>
      </c>
      <c r="F82" s="236" t="s">
        <v>211</v>
      </c>
      <c r="G82" s="237">
        <v>45041</v>
      </c>
      <c r="H82" s="237" t="s">
        <v>212</v>
      </c>
      <c r="I82" s="236" t="s">
        <v>213</v>
      </c>
      <c r="J82" s="238">
        <v>101839.19</v>
      </c>
      <c r="K82" s="238">
        <v>101839.19</v>
      </c>
      <c r="L82" s="238">
        <v>101839.19</v>
      </c>
      <c r="M82" s="238">
        <v>101839.19</v>
      </c>
      <c r="N82" s="237" t="s">
        <v>212</v>
      </c>
      <c r="O82" s="239">
        <v>6.3790837303598746E-2</v>
      </c>
      <c r="P82" s="239">
        <v>1</v>
      </c>
      <c r="Q82" s="239">
        <f t="shared" si="1"/>
        <v>0.43518362007400252</v>
      </c>
    </row>
    <row r="83" spans="1:17">
      <c r="A83" s="174"/>
      <c r="B83" s="235" t="s">
        <v>208</v>
      </c>
      <c r="C83" s="235" t="s">
        <v>235</v>
      </c>
      <c r="D83" s="180"/>
      <c r="E83" s="236" t="s">
        <v>210</v>
      </c>
      <c r="F83" s="236" t="s">
        <v>211</v>
      </c>
      <c r="G83" s="237">
        <v>45041</v>
      </c>
      <c r="H83" s="237" t="s">
        <v>212</v>
      </c>
      <c r="I83" s="236" t="s">
        <v>213</v>
      </c>
      <c r="J83" s="238">
        <v>83034.740000000005</v>
      </c>
      <c r="K83" s="238">
        <v>83034.740000000005</v>
      </c>
      <c r="L83" s="238">
        <v>83034.740000000005</v>
      </c>
      <c r="M83" s="238">
        <v>83034.740000000005</v>
      </c>
      <c r="N83" s="237" t="s">
        <v>212</v>
      </c>
      <c r="O83" s="239">
        <v>5.2011957183542241E-2</v>
      </c>
      <c r="P83" s="239">
        <v>1</v>
      </c>
      <c r="Q83" s="239">
        <f t="shared" si="1"/>
        <v>0.48719557725754475</v>
      </c>
    </row>
    <row r="84" spans="1:17">
      <c r="A84" s="174"/>
      <c r="B84" s="235" t="s">
        <v>208</v>
      </c>
      <c r="C84" s="235" t="s">
        <v>236</v>
      </c>
      <c r="D84" s="180"/>
      <c r="E84" s="236" t="s">
        <v>210</v>
      </c>
      <c r="F84" s="236" t="s">
        <v>211</v>
      </c>
      <c r="G84" s="237">
        <v>45126</v>
      </c>
      <c r="H84" s="237" t="s">
        <v>212</v>
      </c>
      <c r="I84" s="236" t="s">
        <v>213</v>
      </c>
      <c r="J84" s="238">
        <v>66201.81</v>
      </c>
      <c r="K84" s="238">
        <v>66201.81</v>
      </c>
      <c r="L84" s="238">
        <v>66201.81</v>
      </c>
      <c r="M84" s="238">
        <v>66201.81</v>
      </c>
      <c r="N84" s="237" t="s">
        <v>212</v>
      </c>
      <c r="O84" s="239">
        <v>4.1468013354326136E-2</v>
      </c>
      <c r="P84" s="239">
        <v>1</v>
      </c>
      <c r="Q84" s="239">
        <f t="shared" si="1"/>
        <v>0.52866359061187085</v>
      </c>
    </row>
    <row r="85" spans="1:17">
      <c r="A85" s="174"/>
      <c r="B85" s="235" t="s">
        <v>208</v>
      </c>
      <c r="C85" s="235" t="s">
        <v>237</v>
      </c>
      <c r="D85" s="180"/>
      <c r="E85" s="236" t="s">
        <v>210</v>
      </c>
      <c r="F85" s="236" t="s">
        <v>211</v>
      </c>
      <c r="G85" s="237">
        <v>45126</v>
      </c>
      <c r="H85" s="237" t="s">
        <v>212</v>
      </c>
      <c r="I85" s="236" t="s">
        <v>213</v>
      </c>
      <c r="J85" s="238">
        <v>101931.43</v>
      </c>
      <c r="K85" s="238">
        <v>101931.43</v>
      </c>
      <c r="L85" s="238">
        <v>101931.43</v>
      </c>
      <c r="M85" s="238">
        <v>101931.43</v>
      </c>
      <c r="N85" s="237" t="s">
        <v>212</v>
      </c>
      <c r="O85" s="239">
        <v>6.3848615324347768E-2</v>
      </c>
      <c r="P85" s="239">
        <v>1</v>
      </c>
      <c r="Q85" s="239">
        <f t="shared" si="1"/>
        <v>0.59251220593621867</v>
      </c>
    </row>
    <row r="86" spans="1:17">
      <c r="A86" s="174"/>
      <c r="B86" s="235" t="s">
        <v>208</v>
      </c>
      <c r="C86" s="235" t="s">
        <v>238</v>
      </c>
      <c r="D86" s="180"/>
      <c r="E86" s="236" t="s">
        <v>210</v>
      </c>
      <c r="F86" s="236" t="s">
        <v>211</v>
      </c>
      <c r="G86" s="237">
        <v>45126</v>
      </c>
      <c r="H86" s="237" t="s">
        <v>212</v>
      </c>
      <c r="I86" s="236" t="s">
        <v>213</v>
      </c>
      <c r="J86" s="238">
        <v>83011.679999999993</v>
      </c>
      <c r="K86" s="238">
        <v>83011.679999999993</v>
      </c>
      <c r="L86" s="238">
        <v>83011.679999999993</v>
      </c>
      <c r="M86" s="238">
        <v>83011.679999999993</v>
      </c>
      <c r="N86" s="237" t="s">
        <v>212</v>
      </c>
      <c r="O86" s="239">
        <v>5.1997512678354979E-2</v>
      </c>
      <c r="P86" s="239">
        <v>1</v>
      </c>
      <c r="Q86" s="239">
        <f t="shared" si="1"/>
        <v>0.64450971861457362</v>
      </c>
    </row>
    <row r="87" spans="1:17">
      <c r="A87" s="174"/>
      <c r="B87" s="235" t="s">
        <v>208</v>
      </c>
      <c r="C87" s="235" t="s">
        <v>239</v>
      </c>
      <c r="D87" s="180"/>
      <c r="E87" s="236" t="s">
        <v>210</v>
      </c>
      <c r="F87" s="236" t="s">
        <v>211</v>
      </c>
      <c r="G87" s="237">
        <v>45126</v>
      </c>
      <c r="H87" s="237" t="s">
        <v>212</v>
      </c>
      <c r="I87" s="236" t="s">
        <v>213</v>
      </c>
      <c r="J87" s="238">
        <v>101839.19</v>
      </c>
      <c r="K87" s="238">
        <v>101839.19</v>
      </c>
      <c r="L87" s="238">
        <v>101689.31</v>
      </c>
      <c r="M87" s="238">
        <v>101839.19</v>
      </c>
      <c r="N87" s="237" t="s">
        <v>212</v>
      </c>
      <c r="O87" s="239">
        <v>6.3696954283760668E-2</v>
      </c>
      <c r="P87" s="239">
        <v>1</v>
      </c>
      <c r="Q87" s="239">
        <f t="shared" si="1"/>
        <v>0.70820667289833428</v>
      </c>
    </row>
    <row r="88" spans="1:17">
      <c r="A88" s="174"/>
      <c r="B88" s="235" t="s">
        <v>208</v>
      </c>
      <c r="C88" s="235" t="s">
        <v>240</v>
      </c>
      <c r="D88" s="180"/>
      <c r="E88" s="236" t="s">
        <v>210</v>
      </c>
      <c r="F88" s="236" t="s">
        <v>211</v>
      </c>
      <c r="G88" s="237">
        <v>45041</v>
      </c>
      <c r="H88" s="237" t="s">
        <v>212</v>
      </c>
      <c r="I88" s="236" t="s">
        <v>213</v>
      </c>
      <c r="J88" s="238">
        <v>66201.81</v>
      </c>
      <c r="K88" s="238">
        <v>66201.81</v>
      </c>
      <c r="L88" s="238">
        <v>66201.81</v>
      </c>
      <c r="M88" s="238">
        <v>66201.81</v>
      </c>
      <c r="N88" s="237" t="s">
        <v>212</v>
      </c>
      <c r="O88" s="239">
        <v>4.1468013354326136E-2</v>
      </c>
      <c r="P88" s="239">
        <v>1</v>
      </c>
      <c r="Q88" s="239">
        <f t="shared" si="1"/>
        <v>0.74967468625266043</v>
      </c>
    </row>
    <row r="89" spans="1:17">
      <c r="A89" s="174"/>
      <c r="B89" s="235" t="s">
        <v>208</v>
      </c>
      <c r="C89" s="235" t="s">
        <v>241</v>
      </c>
      <c r="D89" s="180"/>
      <c r="E89" s="236" t="s">
        <v>210</v>
      </c>
      <c r="F89" s="236" t="s">
        <v>211</v>
      </c>
      <c r="G89" s="237">
        <v>45041</v>
      </c>
      <c r="H89" s="237" t="s">
        <v>212</v>
      </c>
      <c r="I89" s="236" t="s">
        <v>213</v>
      </c>
      <c r="J89" s="238">
        <v>66201.81</v>
      </c>
      <c r="K89" s="238">
        <v>66201.81</v>
      </c>
      <c r="L89" s="238">
        <v>66201.81</v>
      </c>
      <c r="M89" s="238">
        <v>66201.81</v>
      </c>
      <c r="N89" s="237" t="s">
        <v>212</v>
      </c>
      <c r="O89" s="239">
        <v>4.1468013354326136E-2</v>
      </c>
      <c r="P89" s="239">
        <v>1</v>
      </c>
      <c r="Q89" s="239">
        <f t="shared" si="1"/>
        <v>0.79114269960698658</v>
      </c>
    </row>
    <row r="90" spans="1:17">
      <c r="A90" s="174"/>
      <c r="B90" s="235" t="s">
        <v>208</v>
      </c>
      <c r="C90" s="235" t="s">
        <v>242</v>
      </c>
      <c r="D90" s="180"/>
      <c r="E90" s="236" t="s">
        <v>210</v>
      </c>
      <c r="F90" s="236" t="s">
        <v>211</v>
      </c>
      <c r="G90" s="237">
        <v>45041</v>
      </c>
      <c r="H90" s="237" t="s">
        <v>212</v>
      </c>
      <c r="I90" s="236" t="s">
        <v>213</v>
      </c>
      <c r="J90" s="238">
        <v>101839.19</v>
      </c>
      <c r="K90" s="238">
        <v>101839.19</v>
      </c>
      <c r="L90" s="238">
        <v>101839.19</v>
      </c>
      <c r="M90" s="238">
        <v>101839.19</v>
      </c>
      <c r="N90" s="237" t="s">
        <v>212</v>
      </c>
      <c r="O90" s="239">
        <v>6.3790837303598746E-2</v>
      </c>
      <c r="P90" s="239">
        <v>1</v>
      </c>
      <c r="Q90" s="239">
        <f t="shared" si="1"/>
        <v>0.85493353691058527</v>
      </c>
    </row>
    <row r="91" spans="1:17">
      <c r="A91" s="174"/>
      <c r="B91" s="235" t="s">
        <v>208</v>
      </c>
      <c r="C91" s="235" t="s">
        <v>243</v>
      </c>
      <c r="D91" s="180"/>
      <c r="E91" s="236" t="s">
        <v>210</v>
      </c>
      <c r="F91" s="236" t="s">
        <v>211</v>
      </c>
      <c r="G91" s="237">
        <v>45422</v>
      </c>
      <c r="H91" s="237" t="s">
        <v>212</v>
      </c>
      <c r="I91" s="236" t="s">
        <v>213</v>
      </c>
      <c r="J91" s="238">
        <v>65694.52</v>
      </c>
      <c r="K91" s="238">
        <v>65694.52</v>
      </c>
      <c r="L91" s="238">
        <v>65694.52</v>
      </c>
      <c r="M91" s="238">
        <v>65694.52</v>
      </c>
      <c r="N91" s="237" t="s">
        <v>212</v>
      </c>
      <c r="O91" s="239">
        <v>4.1150253031843775E-2</v>
      </c>
      <c r="P91" s="239">
        <v>1</v>
      </c>
      <c r="Q91" s="239">
        <f t="shared" si="1"/>
        <v>0.89608378994242899</v>
      </c>
    </row>
    <row r="92" spans="1:17">
      <c r="A92" s="174"/>
      <c r="B92" s="235" t="s">
        <v>208</v>
      </c>
      <c r="C92" s="235" t="s">
        <v>244</v>
      </c>
      <c r="D92" s="180"/>
      <c r="E92" s="236" t="s">
        <v>210</v>
      </c>
      <c r="F92" s="236" t="s">
        <v>211</v>
      </c>
      <c r="G92" s="237">
        <v>45422</v>
      </c>
      <c r="H92" s="237" t="s">
        <v>212</v>
      </c>
      <c r="I92" s="236" t="s">
        <v>213</v>
      </c>
      <c r="J92" s="238">
        <v>65706.05</v>
      </c>
      <c r="K92" s="238">
        <v>65706.05</v>
      </c>
      <c r="L92" s="238">
        <v>65706.05</v>
      </c>
      <c r="M92" s="238">
        <v>65706.05</v>
      </c>
      <c r="N92" s="237" t="s">
        <v>212</v>
      </c>
      <c r="O92" s="239">
        <v>4.1157475284437403E-2</v>
      </c>
      <c r="P92" s="239">
        <v>1</v>
      </c>
      <c r="Q92" s="239">
        <f t="shared" si="1"/>
        <v>0.93724126522686635</v>
      </c>
    </row>
    <row r="93" spans="1:17">
      <c r="A93" s="174"/>
      <c r="B93" s="235" t="s">
        <v>208</v>
      </c>
      <c r="C93" s="235" t="s">
        <v>245</v>
      </c>
      <c r="D93" s="180"/>
      <c r="E93" s="236" t="s">
        <v>210</v>
      </c>
      <c r="F93" s="236" t="s">
        <v>211</v>
      </c>
      <c r="G93" s="237">
        <v>45422</v>
      </c>
      <c r="H93" s="237" t="s">
        <v>212</v>
      </c>
      <c r="I93" s="236" t="s">
        <v>213</v>
      </c>
      <c r="J93" s="238">
        <v>15493</v>
      </c>
      <c r="K93" s="238">
        <v>15493</v>
      </c>
      <c r="L93" s="238">
        <v>15493</v>
      </c>
      <c r="M93" s="238">
        <v>15493</v>
      </c>
      <c r="N93" s="237" t="s">
        <v>212</v>
      </c>
      <c r="O93" s="239">
        <v>9.7046278779775782E-3</v>
      </c>
      <c r="P93" s="239">
        <v>1</v>
      </c>
      <c r="Q93" s="239">
        <f t="shared" si="1"/>
        <v>0.94694589310484389</v>
      </c>
    </row>
    <row r="94" spans="1:17">
      <c r="A94" s="174"/>
      <c r="B94" s="235" t="s">
        <v>208</v>
      </c>
      <c r="C94" s="235" t="s">
        <v>246</v>
      </c>
      <c r="D94" s="180"/>
      <c r="E94" s="236" t="s">
        <v>210</v>
      </c>
      <c r="F94" s="236" t="s">
        <v>211</v>
      </c>
      <c r="G94" s="237">
        <v>45422</v>
      </c>
      <c r="H94" s="237" t="s">
        <v>212</v>
      </c>
      <c r="I94" s="236" t="s">
        <v>213</v>
      </c>
      <c r="J94" s="238">
        <v>15493</v>
      </c>
      <c r="K94" s="238">
        <v>15493</v>
      </c>
      <c r="L94" s="238">
        <v>15493</v>
      </c>
      <c r="M94" s="238">
        <v>15493</v>
      </c>
      <c r="N94" s="237" t="s">
        <v>212</v>
      </c>
      <c r="O94" s="239">
        <v>9.7046278779775782E-3</v>
      </c>
      <c r="P94" s="239">
        <v>1</v>
      </c>
      <c r="Q94" s="239">
        <f t="shared" si="1"/>
        <v>0.95665052098282144</v>
      </c>
    </row>
    <row r="95" spans="1:17">
      <c r="A95" s="174"/>
      <c r="B95" s="240" t="s">
        <v>247</v>
      </c>
      <c r="C95" s="241"/>
      <c r="D95" s="180"/>
      <c r="E95" s="241"/>
      <c r="F95" s="236"/>
      <c r="G95" s="237"/>
      <c r="H95" s="237"/>
      <c r="I95" s="236"/>
      <c r="J95" s="238"/>
      <c r="K95" s="238"/>
      <c r="L95" s="238">
        <v>70965.14</v>
      </c>
      <c r="M95" s="238"/>
      <c r="N95" s="237"/>
      <c r="O95" s="239">
        <v>4.4451705674083894E-2</v>
      </c>
      <c r="P95" s="239">
        <v>1</v>
      </c>
      <c r="Q95" s="239"/>
    </row>
    <row r="96" spans="1:17" s="175" customFormat="1">
      <c r="A96" s="195"/>
      <c r="B96" s="242" t="s">
        <v>162</v>
      </c>
      <c r="C96" s="243"/>
      <c r="D96" s="244"/>
      <c r="E96" s="245"/>
      <c r="F96" s="245"/>
      <c r="G96" s="245"/>
      <c r="H96" s="245"/>
      <c r="I96" s="245"/>
      <c r="J96" s="246"/>
      <c r="K96" s="247">
        <f>SUM(K61:K95)</f>
        <v>1527399.22</v>
      </c>
      <c r="L96" s="247">
        <f>SUM(L61:L95)</f>
        <v>1598214.48</v>
      </c>
      <c r="M96" s="247">
        <f>SUM(M61:M95)</f>
        <v>1527399.22</v>
      </c>
      <c r="N96" s="245"/>
      <c r="O96" s="245"/>
      <c r="P96" s="245"/>
      <c r="Q96" s="245"/>
    </row>
    <row r="97" spans="1:18">
      <c r="A97" s="174"/>
      <c r="B97" s="175"/>
      <c r="L97" s="248">
        <f>+'Activo Neto 06'!E18</f>
        <v>1598214.4799999997</v>
      </c>
    </row>
    <row r="98" spans="1:18">
      <c r="A98" s="174"/>
      <c r="B98" s="175"/>
      <c r="L98" s="234">
        <f>+L96-L97</f>
        <v>0</v>
      </c>
    </row>
    <row r="99" spans="1:18">
      <c r="A99" s="174"/>
      <c r="B99" s="175" t="s">
        <v>248</v>
      </c>
      <c r="C99" s="175"/>
      <c r="D99" s="249"/>
      <c r="E99" s="249"/>
      <c r="F99" s="250"/>
      <c r="G99" s="249"/>
      <c r="H99" s="249"/>
      <c r="I99" s="249"/>
      <c r="J99" s="251"/>
      <c r="K99" s="249"/>
      <c r="L99" s="249"/>
      <c r="M99" s="249"/>
      <c r="N99" s="249"/>
      <c r="O99" s="249"/>
      <c r="P99" s="249"/>
      <c r="Q99" s="249"/>
    </row>
    <row r="100" spans="1:18">
      <c r="A100" s="174"/>
      <c r="B100" s="175"/>
      <c r="C100" s="175"/>
      <c r="D100" s="249"/>
      <c r="E100" s="249"/>
      <c r="F100" s="250"/>
      <c r="G100" s="249"/>
      <c r="H100" s="249"/>
      <c r="I100" s="249"/>
      <c r="J100" s="251"/>
      <c r="K100" s="249"/>
      <c r="L100" s="249"/>
      <c r="M100" s="249"/>
      <c r="N100" s="249"/>
      <c r="O100" s="249"/>
      <c r="P100" s="249"/>
      <c r="Q100" s="249"/>
    </row>
    <row r="101" spans="1:18">
      <c r="A101" s="174"/>
      <c r="B101" s="298" t="s">
        <v>193</v>
      </c>
      <c r="C101" s="326" t="s">
        <v>194</v>
      </c>
      <c r="D101" s="327"/>
      <c r="E101" s="298" t="s">
        <v>195</v>
      </c>
      <c r="F101" s="298" t="s">
        <v>196</v>
      </c>
      <c r="G101" s="298" t="s">
        <v>197</v>
      </c>
      <c r="H101" s="298" t="s">
        <v>198</v>
      </c>
      <c r="I101" s="298" t="s">
        <v>199</v>
      </c>
      <c r="J101" s="298" t="s">
        <v>200</v>
      </c>
      <c r="K101" s="298" t="s">
        <v>201</v>
      </c>
      <c r="L101" s="298" t="s">
        <v>202</v>
      </c>
      <c r="M101" s="298" t="s">
        <v>203</v>
      </c>
      <c r="N101" s="298" t="s">
        <v>204</v>
      </c>
      <c r="O101" s="298" t="s">
        <v>205</v>
      </c>
      <c r="P101" s="298" t="s">
        <v>206</v>
      </c>
      <c r="Q101" s="298" t="s">
        <v>207</v>
      </c>
    </row>
    <row r="102" spans="1:18">
      <c r="A102" s="174"/>
      <c r="B102" s="298"/>
      <c r="C102" s="328"/>
      <c r="D102" s="329"/>
      <c r="E102" s="298"/>
      <c r="F102" s="298"/>
      <c r="G102" s="298"/>
      <c r="H102" s="298"/>
      <c r="I102" s="298"/>
      <c r="J102" s="298"/>
      <c r="K102" s="298"/>
      <c r="L102" s="298"/>
      <c r="M102" s="298"/>
      <c r="N102" s="298"/>
      <c r="O102" s="298"/>
      <c r="P102" s="298"/>
      <c r="Q102" s="298"/>
    </row>
    <row r="103" spans="1:18">
      <c r="A103" s="174"/>
      <c r="B103" s="235" t="s">
        <v>208</v>
      </c>
      <c r="C103" s="252" t="s">
        <v>209</v>
      </c>
      <c r="D103" s="180"/>
      <c r="E103" s="236" t="s">
        <v>210</v>
      </c>
      <c r="F103" s="236" t="s">
        <v>211</v>
      </c>
      <c r="G103" s="237">
        <v>45126</v>
      </c>
      <c r="H103" s="237" t="s">
        <v>212</v>
      </c>
      <c r="I103" s="236" t="s">
        <v>213</v>
      </c>
      <c r="J103" s="238">
        <v>15493</v>
      </c>
      <c r="K103" s="238">
        <v>15493</v>
      </c>
      <c r="L103" s="238">
        <v>15493</v>
      </c>
      <c r="M103" s="238">
        <v>15493</v>
      </c>
      <c r="N103" s="237" t="s">
        <v>212</v>
      </c>
      <c r="O103" s="239">
        <v>9.7046278779775782E-3</v>
      </c>
      <c r="P103" s="239">
        <v>1</v>
      </c>
      <c r="Q103" s="239">
        <f>+O103</f>
        <v>9.7046278779775782E-3</v>
      </c>
      <c r="R103" s="253"/>
    </row>
    <row r="104" spans="1:18">
      <c r="A104" s="174"/>
      <c r="B104" s="235" t="s">
        <v>208</v>
      </c>
      <c r="C104" s="252" t="s">
        <v>214</v>
      </c>
      <c r="D104" s="180"/>
      <c r="E104" s="236" t="s">
        <v>210</v>
      </c>
      <c r="F104" s="236" t="s">
        <v>211</v>
      </c>
      <c r="G104" s="237">
        <v>45126</v>
      </c>
      <c r="H104" s="237" t="s">
        <v>212</v>
      </c>
      <c r="I104" s="236" t="s">
        <v>213</v>
      </c>
      <c r="J104" s="238">
        <v>15493</v>
      </c>
      <c r="K104" s="238">
        <v>15493</v>
      </c>
      <c r="L104" s="238">
        <v>15493</v>
      </c>
      <c r="M104" s="238">
        <v>15493</v>
      </c>
      <c r="N104" s="237" t="s">
        <v>212</v>
      </c>
      <c r="O104" s="239">
        <v>9.7046278779775782E-3</v>
      </c>
      <c r="P104" s="239">
        <v>1</v>
      </c>
      <c r="Q104" s="239">
        <f>+Q103+O104</f>
        <v>1.9409255755955156E-2</v>
      </c>
      <c r="R104" s="253"/>
    </row>
    <row r="105" spans="1:18">
      <c r="A105" s="174"/>
      <c r="B105" s="235" t="s">
        <v>208</v>
      </c>
      <c r="C105" s="252" t="s">
        <v>215</v>
      </c>
      <c r="D105" s="180"/>
      <c r="E105" s="236" t="s">
        <v>210</v>
      </c>
      <c r="F105" s="236" t="s">
        <v>211</v>
      </c>
      <c r="G105" s="237">
        <v>45126</v>
      </c>
      <c r="H105" s="237" t="s">
        <v>212</v>
      </c>
      <c r="I105" s="236" t="s">
        <v>213</v>
      </c>
      <c r="J105" s="238">
        <v>15493</v>
      </c>
      <c r="K105" s="238">
        <v>15493</v>
      </c>
      <c r="L105" s="238">
        <v>15493</v>
      </c>
      <c r="M105" s="238">
        <v>15493</v>
      </c>
      <c r="N105" s="237" t="s">
        <v>212</v>
      </c>
      <c r="O105" s="239">
        <v>9.7046278779775782E-3</v>
      </c>
      <c r="P105" s="239">
        <v>1</v>
      </c>
      <c r="Q105" s="239">
        <f t="shared" ref="Q105:Q132" si="2">+Q104+O105</f>
        <v>2.9113883633932733E-2</v>
      </c>
      <c r="R105" s="253"/>
    </row>
    <row r="106" spans="1:18">
      <c r="A106" s="174"/>
      <c r="B106" s="235" t="s">
        <v>208</v>
      </c>
      <c r="C106" s="252" t="s">
        <v>216</v>
      </c>
      <c r="D106" s="180"/>
      <c r="E106" s="236" t="s">
        <v>210</v>
      </c>
      <c r="F106" s="236" t="s">
        <v>211</v>
      </c>
      <c r="G106" s="237">
        <v>45183</v>
      </c>
      <c r="H106" s="237" t="s">
        <v>212</v>
      </c>
      <c r="I106" s="236" t="s">
        <v>213</v>
      </c>
      <c r="J106" s="238">
        <v>15493</v>
      </c>
      <c r="K106" s="238">
        <v>15493</v>
      </c>
      <c r="L106" s="238">
        <v>15493</v>
      </c>
      <c r="M106" s="238">
        <v>15493</v>
      </c>
      <c r="N106" s="237" t="s">
        <v>212</v>
      </c>
      <c r="O106" s="239">
        <v>9.7046278779775782E-3</v>
      </c>
      <c r="P106" s="239">
        <v>1</v>
      </c>
      <c r="Q106" s="239">
        <f>+Q105+O106</f>
        <v>3.8818511511910313E-2</v>
      </c>
      <c r="R106" s="253"/>
    </row>
    <row r="107" spans="1:18">
      <c r="A107" s="174"/>
      <c r="B107" s="235" t="s">
        <v>208</v>
      </c>
      <c r="C107" s="252" t="s">
        <v>217</v>
      </c>
      <c r="D107" s="180"/>
      <c r="E107" s="236" t="s">
        <v>210</v>
      </c>
      <c r="F107" s="236" t="s">
        <v>211</v>
      </c>
      <c r="G107" s="237">
        <v>45183</v>
      </c>
      <c r="H107" s="237" t="s">
        <v>212</v>
      </c>
      <c r="I107" s="236" t="s">
        <v>213</v>
      </c>
      <c r="J107" s="238">
        <v>15493</v>
      </c>
      <c r="K107" s="238">
        <v>15493</v>
      </c>
      <c r="L107" s="238">
        <v>15493</v>
      </c>
      <c r="M107" s="238">
        <v>15493</v>
      </c>
      <c r="N107" s="237" t="s">
        <v>212</v>
      </c>
      <c r="O107" s="239">
        <v>9.7046278779775782E-3</v>
      </c>
      <c r="P107" s="239">
        <v>1</v>
      </c>
      <c r="Q107" s="239">
        <f t="shared" si="2"/>
        <v>4.8523139389887893E-2</v>
      </c>
      <c r="R107" s="253"/>
    </row>
    <row r="108" spans="1:18">
      <c r="A108" s="174"/>
      <c r="B108" s="235" t="s">
        <v>208</v>
      </c>
      <c r="C108" s="252" t="s">
        <v>218</v>
      </c>
      <c r="D108" s="180"/>
      <c r="E108" s="236" t="s">
        <v>210</v>
      </c>
      <c r="F108" s="236" t="s">
        <v>211</v>
      </c>
      <c r="G108" s="237">
        <v>45183</v>
      </c>
      <c r="H108" s="237" t="s">
        <v>212</v>
      </c>
      <c r="I108" s="236" t="s">
        <v>213</v>
      </c>
      <c r="J108" s="238">
        <v>15493</v>
      </c>
      <c r="K108" s="238">
        <v>15493</v>
      </c>
      <c r="L108" s="238">
        <v>15493</v>
      </c>
      <c r="M108" s="238">
        <v>15493</v>
      </c>
      <c r="N108" s="237" t="s">
        <v>212</v>
      </c>
      <c r="O108" s="239">
        <v>9.7046278779775782E-3</v>
      </c>
      <c r="P108" s="239">
        <v>1</v>
      </c>
      <c r="Q108" s="239">
        <f t="shared" si="2"/>
        <v>5.8227767267865473E-2</v>
      </c>
      <c r="R108" s="253"/>
    </row>
    <row r="109" spans="1:18">
      <c r="A109" s="174"/>
      <c r="B109" s="235" t="s">
        <v>208</v>
      </c>
      <c r="C109" s="252" t="s">
        <v>219</v>
      </c>
      <c r="D109" s="180"/>
      <c r="E109" s="236" t="s">
        <v>210</v>
      </c>
      <c r="F109" s="236" t="s">
        <v>211</v>
      </c>
      <c r="G109" s="237">
        <v>45183</v>
      </c>
      <c r="H109" s="237" t="s">
        <v>212</v>
      </c>
      <c r="I109" s="236" t="s">
        <v>213</v>
      </c>
      <c r="J109" s="238">
        <v>15493</v>
      </c>
      <c r="K109" s="238">
        <v>15493</v>
      </c>
      <c r="L109" s="238">
        <v>15493</v>
      </c>
      <c r="M109" s="238">
        <v>15493</v>
      </c>
      <c r="N109" s="237" t="s">
        <v>212</v>
      </c>
      <c r="O109" s="239">
        <v>9.7046278779775782E-3</v>
      </c>
      <c r="P109" s="239">
        <v>1</v>
      </c>
      <c r="Q109" s="239">
        <f t="shared" si="2"/>
        <v>6.7932395145843052E-2</v>
      </c>
      <c r="R109" s="253"/>
    </row>
    <row r="110" spans="1:18">
      <c r="A110" s="174"/>
      <c r="B110" s="235" t="s">
        <v>208</v>
      </c>
      <c r="C110" s="252" t="s">
        <v>220</v>
      </c>
      <c r="D110" s="180"/>
      <c r="E110" s="236" t="s">
        <v>210</v>
      </c>
      <c r="F110" s="236" t="s">
        <v>211</v>
      </c>
      <c r="G110" s="237">
        <v>45183</v>
      </c>
      <c r="H110" s="237" t="s">
        <v>212</v>
      </c>
      <c r="I110" s="236" t="s">
        <v>213</v>
      </c>
      <c r="J110" s="238">
        <v>15493</v>
      </c>
      <c r="K110" s="238">
        <v>15493</v>
      </c>
      <c r="L110" s="238">
        <v>15493</v>
      </c>
      <c r="M110" s="238">
        <v>15493</v>
      </c>
      <c r="N110" s="237" t="s">
        <v>212</v>
      </c>
      <c r="O110" s="239">
        <v>9.7046278779775782E-3</v>
      </c>
      <c r="P110" s="239">
        <v>1</v>
      </c>
      <c r="Q110" s="239">
        <f t="shared" si="2"/>
        <v>7.7637023023820625E-2</v>
      </c>
      <c r="R110" s="253"/>
    </row>
    <row r="111" spans="1:18">
      <c r="A111" s="174"/>
      <c r="B111" s="235" t="s">
        <v>208</v>
      </c>
      <c r="C111" s="252" t="s">
        <v>221</v>
      </c>
      <c r="D111" s="180"/>
      <c r="E111" s="236" t="s">
        <v>210</v>
      </c>
      <c r="F111" s="236" t="s">
        <v>211</v>
      </c>
      <c r="G111" s="237">
        <v>45183</v>
      </c>
      <c r="H111" s="237" t="s">
        <v>212</v>
      </c>
      <c r="I111" s="236" t="s">
        <v>213</v>
      </c>
      <c r="J111" s="238">
        <v>15493</v>
      </c>
      <c r="K111" s="238">
        <v>15493</v>
      </c>
      <c r="L111" s="238">
        <v>15493</v>
      </c>
      <c r="M111" s="238">
        <v>15493</v>
      </c>
      <c r="N111" s="237" t="s">
        <v>212</v>
      </c>
      <c r="O111" s="239">
        <v>9.7046278779775782E-3</v>
      </c>
      <c r="P111" s="239">
        <v>1</v>
      </c>
      <c r="Q111" s="239">
        <f t="shared" si="2"/>
        <v>8.7341650901798198E-2</v>
      </c>
      <c r="R111" s="253"/>
    </row>
    <row r="112" spans="1:18">
      <c r="A112" s="174"/>
      <c r="B112" s="235" t="s">
        <v>208</v>
      </c>
      <c r="C112" s="252" t="s">
        <v>222</v>
      </c>
      <c r="D112" s="180"/>
      <c r="E112" s="236" t="s">
        <v>210</v>
      </c>
      <c r="F112" s="236" t="s">
        <v>211</v>
      </c>
      <c r="G112" s="237">
        <v>45183</v>
      </c>
      <c r="H112" s="237" t="s">
        <v>212</v>
      </c>
      <c r="I112" s="236" t="s">
        <v>213</v>
      </c>
      <c r="J112" s="238">
        <v>15493</v>
      </c>
      <c r="K112" s="238">
        <v>15493</v>
      </c>
      <c r="L112" s="238">
        <v>15493</v>
      </c>
      <c r="M112" s="238">
        <v>15493</v>
      </c>
      <c r="N112" s="237" t="s">
        <v>212</v>
      </c>
      <c r="O112" s="239">
        <v>9.7046278779775782E-3</v>
      </c>
      <c r="P112" s="239">
        <v>1</v>
      </c>
      <c r="Q112" s="239">
        <f t="shared" si="2"/>
        <v>9.7046278779775771E-2</v>
      </c>
      <c r="R112" s="253"/>
    </row>
    <row r="113" spans="1:18">
      <c r="A113" s="174"/>
      <c r="B113" s="235" t="s">
        <v>208</v>
      </c>
      <c r="C113" s="252" t="s">
        <v>223</v>
      </c>
      <c r="D113" s="180"/>
      <c r="E113" s="236" t="s">
        <v>210</v>
      </c>
      <c r="F113" s="236" t="s">
        <v>211</v>
      </c>
      <c r="G113" s="237">
        <v>45183</v>
      </c>
      <c r="H113" s="237" t="s">
        <v>212</v>
      </c>
      <c r="I113" s="236" t="s">
        <v>213</v>
      </c>
      <c r="J113" s="238">
        <v>15493</v>
      </c>
      <c r="K113" s="238">
        <v>15493</v>
      </c>
      <c r="L113" s="238">
        <v>15493</v>
      </c>
      <c r="M113" s="238">
        <v>15493</v>
      </c>
      <c r="N113" s="237" t="s">
        <v>212</v>
      </c>
      <c r="O113" s="239">
        <v>9.7046278779775782E-3</v>
      </c>
      <c r="P113" s="239">
        <v>1</v>
      </c>
      <c r="Q113" s="239">
        <f t="shared" si="2"/>
        <v>0.10675090665775334</v>
      </c>
      <c r="R113" s="253"/>
    </row>
    <row r="114" spans="1:18">
      <c r="A114" s="174"/>
      <c r="B114" s="235" t="s">
        <v>208</v>
      </c>
      <c r="C114" s="252" t="s">
        <v>224</v>
      </c>
      <c r="D114" s="180"/>
      <c r="E114" s="236" t="s">
        <v>210</v>
      </c>
      <c r="F114" s="236" t="s">
        <v>211</v>
      </c>
      <c r="G114" s="237">
        <v>45183</v>
      </c>
      <c r="H114" s="237" t="s">
        <v>212</v>
      </c>
      <c r="I114" s="236" t="s">
        <v>213</v>
      </c>
      <c r="J114" s="238">
        <v>15493</v>
      </c>
      <c r="K114" s="238">
        <v>15493</v>
      </c>
      <c r="L114" s="238">
        <v>15493</v>
      </c>
      <c r="M114" s="238">
        <v>15493</v>
      </c>
      <c r="N114" s="237" t="s">
        <v>212</v>
      </c>
      <c r="O114" s="239">
        <v>9.7046278779775782E-3</v>
      </c>
      <c r="P114" s="239">
        <v>1</v>
      </c>
      <c r="Q114" s="239">
        <f t="shared" si="2"/>
        <v>0.11645553453573092</v>
      </c>
      <c r="R114" s="253"/>
    </row>
    <row r="115" spans="1:18">
      <c r="A115" s="174"/>
      <c r="B115" s="235" t="s">
        <v>208</v>
      </c>
      <c r="C115" s="252" t="s">
        <v>225</v>
      </c>
      <c r="D115" s="180"/>
      <c r="E115" s="236" t="s">
        <v>210</v>
      </c>
      <c r="F115" s="236" t="s">
        <v>211</v>
      </c>
      <c r="G115" s="237">
        <v>45183</v>
      </c>
      <c r="H115" s="237" t="s">
        <v>212</v>
      </c>
      <c r="I115" s="236" t="s">
        <v>213</v>
      </c>
      <c r="J115" s="238">
        <v>15493</v>
      </c>
      <c r="K115" s="238">
        <v>15493</v>
      </c>
      <c r="L115" s="238">
        <v>15493</v>
      </c>
      <c r="M115" s="238">
        <v>15493</v>
      </c>
      <c r="N115" s="237" t="s">
        <v>212</v>
      </c>
      <c r="O115" s="239">
        <v>9.7046278779775782E-3</v>
      </c>
      <c r="P115" s="239">
        <v>1</v>
      </c>
      <c r="Q115" s="239">
        <f t="shared" si="2"/>
        <v>0.1261601624137085</v>
      </c>
      <c r="R115" s="253"/>
    </row>
    <row r="116" spans="1:18">
      <c r="A116" s="174"/>
      <c r="B116" s="235" t="s">
        <v>208</v>
      </c>
      <c r="C116" s="252" t="s">
        <v>226</v>
      </c>
      <c r="D116" s="180"/>
      <c r="E116" s="236" t="s">
        <v>210</v>
      </c>
      <c r="F116" s="236" t="s">
        <v>211</v>
      </c>
      <c r="G116" s="237">
        <v>45183</v>
      </c>
      <c r="H116" s="237" t="s">
        <v>212</v>
      </c>
      <c r="I116" s="236" t="s">
        <v>213</v>
      </c>
      <c r="J116" s="238">
        <v>15493</v>
      </c>
      <c r="K116" s="238">
        <v>15493</v>
      </c>
      <c r="L116" s="238">
        <v>15493</v>
      </c>
      <c r="M116" s="238">
        <v>15493</v>
      </c>
      <c r="N116" s="237" t="s">
        <v>212</v>
      </c>
      <c r="O116" s="239">
        <v>9.7046278779775782E-3</v>
      </c>
      <c r="P116" s="239">
        <v>1</v>
      </c>
      <c r="Q116" s="239">
        <f t="shared" si="2"/>
        <v>0.13586479029168608</v>
      </c>
      <c r="R116" s="253"/>
    </row>
    <row r="117" spans="1:18">
      <c r="A117" s="174"/>
      <c r="B117" s="235" t="s">
        <v>208</v>
      </c>
      <c r="C117" s="252" t="s">
        <v>227</v>
      </c>
      <c r="D117" s="180"/>
      <c r="E117" s="236" t="s">
        <v>210</v>
      </c>
      <c r="F117" s="236" t="s">
        <v>211</v>
      </c>
      <c r="G117" s="237">
        <v>45183</v>
      </c>
      <c r="H117" s="237" t="s">
        <v>212</v>
      </c>
      <c r="I117" s="236" t="s">
        <v>213</v>
      </c>
      <c r="J117" s="238">
        <v>15493</v>
      </c>
      <c r="K117" s="238">
        <v>15493</v>
      </c>
      <c r="L117" s="238">
        <v>15493</v>
      </c>
      <c r="M117" s="238">
        <v>15493</v>
      </c>
      <c r="N117" s="237" t="s">
        <v>212</v>
      </c>
      <c r="O117" s="239">
        <v>9.7046278779775782E-3</v>
      </c>
      <c r="P117" s="239">
        <v>1</v>
      </c>
      <c r="Q117" s="239">
        <f t="shared" si="2"/>
        <v>0.14556941816966365</v>
      </c>
      <c r="R117" s="253"/>
    </row>
    <row r="118" spans="1:18">
      <c r="A118" s="174"/>
      <c r="B118" s="235" t="s">
        <v>208</v>
      </c>
      <c r="C118" s="252" t="s">
        <v>228</v>
      </c>
      <c r="D118" s="180"/>
      <c r="E118" s="236" t="s">
        <v>210</v>
      </c>
      <c r="F118" s="236" t="s">
        <v>211</v>
      </c>
      <c r="G118" s="237">
        <v>45183</v>
      </c>
      <c r="H118" s="237" t="s">
        <v>212</v>
      </c>
      <c r="I118" s="236" t="s">
        <v>213</v>
      </c>
      <c r="J118" s="238">
        <v>15493</v>
      </c>
      <c r="K118" s="238">
        <v>15493</v>
      </c>
      <c r="L118" s="238">
        <v>15493</v>
      </c>
      <c r="M118" s="238">
        <v>15493</v>
      </c>
      <c r="N118" s="237" t="s">
        <v>212</v>
      </c>
      <c r="O118" s="239">
        <v>9.7046278779775782E-3</v>
      </c>
      <c r="P118" s="239">
        <v>1</v>
      </c>
      <c r="Q118" s="239">
        <f t="shared" si="2"/>
        <v>0.15527404604764122</v>
      </c>
      <c r="R118" s="253"/>
    </row>
    <row r="119" spans="1:18">
      <c r="A119" s="174"/>
      <c r="B119" s="235" t="s">
        <v>208</v>
      </c>
      <c r="C119" s="252" t="s">
        <v>229</v>
      </c>
      <c r="D119" s="180"/>
      <c r="E119" s="236" t="s">
        <v>210</v>
      </c>
      <c r="F119" s="236" t="s">
        <v>211</v>
      </c>
      <c r="G119" s="237">
        <v>45183</v>
      </c>
      <c r="H119" s="237" t="s">
        <v>212</v>
      </c>
      <c r="I119" s="236" t="s">
        <v>213</v>
      </c>
      <c r="J119" s="238">
        <v>15493</v>
      </c>
      <c r="K119" s="238">
        <v>15493</v>
      </c>
      <c r="L119" s="238">
        <v>15493</v>
      </c>
      <c r="M119" s="238">
        <v>15493</v>
      </c>
      <c r="N119" s="237" t="s">
        <v>212</v>
      </c>
      <c r="O119" s="239">
        <v>9.7046278779775782E-3</v>
      </c>
      <c r="P119" s="239">
        <v>1</v>
      </c>
      <c r="Q119" s="239">
        <f t="shared" si="2"/>
        <v>0.1649786739256188</v>
      </c>
      <c r="R119" s="253"/>
    </row>
    <row r="120" spans="1:18">
      <c r="A120" s="174"/>
      <c r="B120" s="235" t="s">
        <v>208</v>
      </c>
      <c r="C120" s="252" t="s">
        <v>230</v>
      </c>
      <c r="D120" s="180"/>
      <c r="E120" s="236" t="s">
        <v>210</v>
      </c>
      <c r="F120" s="236" t="s">
        <v>211</v>
      </c>
      <c r="G120" s="237">
        <v>45183</v>
      </c>
      <c r="H120" s="237" t="s">
        <v>212</v>
      </c>
      <c r="I120" s="236" t="s">
        <v>213</v>
      </c>
      <c r="J120" s="238">
        <v>15493</v>
      </c>
      <c r="K120" s="238">
        <v>15493</v>
      </c>
      <c r="L120" s="238">
        <v>15493</v>
      </c>
      <c r="M120" s="238">
        <v>15493</v>
      </c>
      <c r="N120" s="237" t="s">
        <v>212</v>
      </c>
      <c r="O120" s="239">
        <v>9.7046278779775782E-3</v>
      </c>
      <c r="P120" s="239">
        <v>1</v>
      </c>
      <c r="Q120" s="239">
        <f t="shared" si="2"/>
        <v>0.17468330180359637</v>
      </c>
      <c r="R120" s="253"/>
    </row>
    <row r="121" spans="1:18">
      <c r="A121" s="174"/>
      <c r="B121" s="235" t="s">
        <v>208</v>
      </c>
      <c r="C121" s="252" t="s">
        <v>231</v>
      </c>
      <c r="D121" s="180"/>
      <c r="E121" s="236" t="s">
        <v>210</v>
      </c>
      <c r="F121" s="236" t="s">
        <v>211</v>
      </c>
      <c r="G121" s="237">
        <v>45126</v>
      </c>
      <c r="H121" s="237" t="s">
        <v>212</v>
      </c>
      <c r="I121" s="236" t="s">
        <v>213</v>
      </c>
      <c r="J121" s="238">
        <v>83011.679999999993</v>
      </c>
      <c r="K121" s="238">
        <v>83011.679999999993</v>
      </c>
      <c r="L121" s="238">
        <v>83011.679999999993</v>
      </c>
      <c r="M121" s="238">
        <v>83011.679999999993</v>
      </c>
      <c r="N121" s="237" t="s">
        <v>212</v>
      </c>
      <c r="O121" s="239">
        <v>5.1997512678354979E-2</v>
      </c>
      <c r="P121" s="239">
        <v>1</v>
      </c>
      <c r="Q121" s="239">
        <f t="shared" si="2"/>
        <v>0.22668081448195135</v>
      </c>
      <c r="R121" s="253"/>
    </row>
    <row r="122" spans="1:18">
      <c r="A122" s="174"/>
      <c r="B122" s="235" t="s">
        <v>208</v>
      </c>
      <c r="C122" s="252" t="s">
        <v>232</v>
      </c>
      <c r="D122" s="180"/>
      <c r="E122" s="236" t="s">
        <v>210</v>
      </c>
      <c r="F122" s="236" t="s">
        <v>211</v>
      </c>
      <c r="G122" s="237">
        <v>45041</v>
      </c>
      <c r="H122" s="237" t="s">
        <v>212</v>
      </c>
      <c r="I122" s="236" t="s">
        <v>213</v>
      </c>
      <c r="J122" s="238">
        <v>101839.19</v>
      </c>
      <c r="K122" s="238">
        <v>101839.19</v>
      </c>
      <c r="L122" s="238">
        <v>101839.19</v>
      </c>
      <c r="M122" s="238">
        <v>101839.19</v>
      </c>
      <c r="N122" s="237" t="s">
        <v>212</v>
      </c>
      <c r="O122" s="239">
        <v>6.3790837303598746E-2</v>
      </c>
      <c r="P122" s="239">
        <v>1</v>
      </c>
      <c r="Q122" s="239">
        <f t="shared" si="2"/>
        <v>0.29047165178555012</v>
      </c>
      <c r="R122" s="253"/>
    </row>
    <row r="123" spans="1:18">
      <c r="A123" s="174"/>
      <c r="B123" s="235" t="s">
        <v>208</v>
      </c>
      <c r="C123" s="252" t="s">
        <v>233</v>
      </c>
      <c r="D123" s="180"/>
      <c r="E123" s="236" t="s">
        <v>210</v>
      </c>
      <c r="F123" s="236" t="s">
        <v>211</v>
      </c>
      <c r="G123" s="237">
        <v>45041</v>
      </c>
      <c r="H123" s="237" t="s">
        <v>212</v>
      </c>
      <c r="I123" s="236" t="s">
        <v>213</v>
      </c>
      <c r="J123" s="238">
        <v>129186.93</v>
      </c>
      <c r="K123" s="238">
        <v>129186.93</v>
      </c>
      <c r="L123" s="238">
        <v>129186.93</v>
      </c>
      <c r="M123" s="238">
        <v>129186.93</v>
      </c>
      <c r="N123" s="237" t="s">
        <v>212</v>
      </c>
      <c r="O123" s="239">
        <v>8.0921130984853665E-2</v>
      </c>
      <c r="P123" s="239">
        <v>1</v>
      </c>
      <c r="Q123" s="239">
        <f t="shared" si="2"/>
        <v>0.37139278277040377</v>
      </c>
      <c r="R123" s="253"/>
    </row>
    <row r="124" spans="1:18">
      <c r="A124" s="174"/>
      <c r="B124" s="235" t="s">
        <v>208</v>
      </c>
      <c r="C124" s="252" t="s">
        <v>234</v>
      </c>
      <c r="D124" s="180"/>
      <c r="E124" s="236" t="s">
        <v>210</v>
      </c>
      <c r="F124" s="236" t="s">
        <v>211</v>
      </c>
      <c r="G124" s="237">
        <v>45041</v>
      </c>
      <c r="H124" s="237" t="s">
        <v>212</v>
      </c>
      <c r="I124" s="236" t="s">
        <v>213</v>
      </c>
      <c r="J124" s="238">
        <v>101839.19</v>
      </c>
      <c r="K124" s="238">
        <v>101839.19</v>
      </c>
      <c r="L124" s="238">
        <v>101839.19</v>
      </c>
      <c r="M124" s="238">
        <v>101839.19</v>
      </c>
      <c r="N124" s="237" t="s">
        <v>212</v>
      </c>
      <c r="O124" s="239">
        <v>6.3790837303598746E-2</v>
      </c>
      <c r="P124" s="239">
        <v>1</v>
      </c>
      <c r="Q124" s="239">
        <f t="shared" si="2"/>
        <v>0.43518362007400252</v>
      </c>
      <c r="R124" s="253"/>
    </row>
    <row r="125" spans="1:18">
      <c r="A125" s="174"/>
      <c r="B125" s="235" t="s">
        <v>208</v>
      </c>
      <c r="C125" s="252" t="s">
        <v>235</v>
      </c>
      <c r="D125" s="180"/>
      <c r="E125" s="236" t="s">
        <v>210</v>
      </c>
      <c r="F125" s="236" t="s">
        <v>211</v>
      </c>
      <c r="G125" s="237">
        <v>45041</v>
      </c>
      <c r="H125" s="237" t="s">
        <v>212</v>
      </c>
      <c r="I125" s="236" t="s">
        <v>213</v>
      </c>
      <c r="J125" s="238">
        <v>83034.740000000005</v>
      </c>
      <c r="K125" s="238">
        <v>83034.740000000005</v>
      </c>
      <c r="L125" s="238">
        <v>83034.740000000005</v>
      </c>
      <c r="M125" s="238">
        <v>83034.740000000005</v>
      </c>
      <c r="N125" s="237" t="s">
        <v>212</v>
      </c>
      <c r="O125" s="239">
        <v>5.2011957183542241E-2</v>
      </c>
      <c r="P125" s="239">
        <v>1</v>
      </c>
      <c r="Q125" s="239">
        <f t="shared" si="2"/>
        <v>0.48719557725754475</v>
      </c>
      <c r="R125" s="253"/>
    </row>
    <row r="126" spans="1:18">
      <c r="A126" s="174"/>
      <c r="B126" s="235" t="s">
        <v>208</v>
      </c>
      <c r="C126" s="252" t="s">
        <v>236</v>
      </c>
      <c r="D126" s="180"/>
      <c r="E126" s="236" t="s">
        <v>210</v>
      </c>
      <c r="F126" s="236" t="s">
        <v>211</v>
      </c>
      <c r="G126" s="237">
        <v>45126</v>
      </c>
      <c r="H126" s="237" t="s">
        <v>212</v>
      </c>
      <c r="I126" s="236" t="s">
        <v>213</v>
      </c>
      <c r="J126" s="238">
        <v>66201.81</v>
      </c>
      <c r="K126" s="238">
        <v>66201.81</v>
      </c>
      <c r="L126" s="238">
        <v>66201.81</v>
      </c>
      <c r="M126" s="238">
        <v>66201.81</v>
      </c>
      <c r="N126" s="237" t="s">
        <v>212</v>
      </c>
      <c r="O126" s="239">
        <v>4.1468013354326136E-2</v>
      </c>
      <c r="P126" s="239">
        <v>1</v>
      </c>
      <c r="Q126" s="239">
        <f t="shared" si="2"/>
        <v>0.52866359061187085</v>
      </c>
      <c r="R126" s="253"/>
    </row>
    <row r="127" spans="1:18">
      <c r="A127" s="174"/>
      <c r="B127" s="235" t="s">
        <v>208</v>
      </c>
      <c r="C127" s="252" t="s">
        <v>237</v>
      </c>
      <c r="D127" s="180"/>
      <c r="E127" s="236" t="s">
        <v>210</v>
      </c>
      <c r="F127" s="236" t="s">
        <v>211</v>
      </c>
      <c r="G127" s="237">
        <v>45126</v>
      </c>
      <c r="H127" s="237" t="s">
        <v>212</v>
      </c>
      <c r="I127" s="236" t="s">
        <v>213</v>
      </c>
      <c r="J127" s="238">
        <v>101931.43</v>
      </c>
      <c r="K127" s="238">
        <v>101931.43</v>
      </c>
      <c r="L127" s="238">
        <v>101931.43</v>
      </c>
      <c r="M127" s="238">
        <v>101931.43</v>
      </c>
      <c r="N127" s="237" t="s">
        <v>212</v>
      </c>
      <c r="O127" s="239">
        <v>6.3848615324347768E-2</v>
      </c>
      <c r="P127" s="239">
        <v>1</v>
      </c>
      <c r="Q127" s="239">
        <f t="shared" si="2"/>
        <v>0.59251220593621867</v>
      </c>
      <c r="R127" s="253"/>
    </row>
    <row r="128" spans="1:18">
      <c r="A128" s="174"/>
      <c r="B128" s="235" t="s">
        <v>208</v>
      </c>
      <c r="C128" s="252" t="s">
        <v>238</v>
      </c>
      <c r="D128" s="180"/>
      <c r="E128" s="236" t="s">
        <v>210</v>
      </c>
      <c r="F128" s="236" t="s">
        <v>211</v>
      </c>
      <c r="G128" s="237">
        <v>45126</v>
      </c>
      <c r="H128" s="237" t="s">
        <v>212</v>
      </c>
      <c r="I128" s="236" t="s">
        <v>213</v>
      </c>
      <c r="J128" s="238">
        <v>83011.679999999993</v>
      </c>
      <c r="K128" s="238">
        <v>83011.679999999993</v>
      </c>
      <c r="L128" s="238">
        <v>83011.679999999993</v>
      </c>
      <c r="M128" s="238">
        <v>83011.679999999993</v>
      </c>
      <c r="N128" s="237" t="s">
        <v>212</v>
      </c>
      <c r="O128" s="239">
        <v>5.1997512678354979E-2</v>
      </c>
      <c r="P128" s="239">
        <v>1</v>
      </c>
      <c r="Q128" s="239">
        <f t="shared" si="2"/>
        <v>0.64450971861457362</v>
      </c>
      <c r="R128" s="253"/>
    </row>
    <row r="129" spans="1:18">
      <c r="A129" s="174"/>
      <c r="B129" s="235" t="s">
        <v>208</v>
      </c>
      <c r="C129" s="252" t="s">
        <v>239</v>
      </c>
      <c r="D129" s="180"/>
      <c r="E129" s="236" t="s">
        <v>210</v>
      </c>
      <c r="F129" s="236" t="s">
        <v>211</v>
      </c>
      <c r="G129" s="237">
        <v>45126</v>
      </c>
      <c r="H129" s="237" t="s">
        <v>212</v>
      </c>
      <c r="I129" s="236" t="s">
        <v>213</v>
      </c>
      <c r="J129" s="238">
        <v>101839.19</v>
      </c>
      <c r="K129" s="238">
        <v>101839.19</v>
      </c>
      <c r="L129" s="238">
        <v>101689.31</v>
      </c>
      <c r="M129" s="238">
        <v>101839.19</v>
      </c>
      <c r="N129" s="237" t="s">
        <v>212</v>
      </c>
      <c r="O129" s="239">
        <v>6.3696954283760668E-2</v>
      </c>
      <c r="P129" s="239">
        <v>1</v>
      </c>
      <c r="Q129" s="239">
        <f t="shared" si="2"/>
        <v>0.70820667289833428</v>
      </c>
      <c r="R129" s="253"/>
    </row>
    <row r="130" spans="1:18">
      <c r="A130" s="174"/>
      <c r="B130" s="235" t="s">
        <v>208</v>
      </c>
      <c r="C130" s="252" t="s">
        <v>240</v>
      </c>
      <c r="D130" s="180"/>
      <c r="E130" s="236" t="s">
        <v>210</v>
      </c>
      <c r="F130" s="236" t="s">
        <v>211</v>
      </c>
      <c r="G130" s="237">
        <v>45041</v>
      </c>
      <c r="H130" s="237" t="s">
        <v>212</v>
      </c>
      <c r="I130" s="236" t="s">
        <v>213</v>
      </c>
      <c r="J130" s="238">
        <v>66201.81</v>
      </c>
      <c r="K130" s="238">
        <v>66201.81</v>
      </c>
      <c r="L130" s="238">
        <v>66201.81</v>
      </c>
      <c r="M130" s="238">
        <v>66201.81</v>
      </c>
      <c r="N130" s="237" t="s">
        <v>212</v>
      </c>
      <c r="O130" s="239">
        <v>4.1468013354326136E-2</v>
      </c>
      <c r="P130" s="239">
        <v>1</v>
      </c>
      <c r="Q130" s="239">
        <f t="shared" si="2"/>
        <v>0.74967468625266043</v>
      </c>
      <c r="R130" s="253"/>
    </row>
    <row r="131" spans="1:18">
      <c r="A131" s="174"/>
      <c r="B131" s="235" t="s">
        <v>208</v>
      </c>
      <c r="C131" s="252" t="s">
        <v>241</v>
      </c>
      <c r="D131" s="180"/>
      <c r="E131" s="236" t="s">
        <v>210</v>
      </c>
      <c r="F131" s="236" t="s">
        <v>211</v>
      </c>
      <c r="G131" s="237">
        <v>45041</v>
      </c>
      <c r="H131" s="237" t="s">
        <v>212</v>
      </c>
      <c r="I131" s="236" t="s">
        <v>213</v>
      </c>
      <c r="J131" s="238">
        <v>66201.81</v>
      </c>
      <c r="K131" s="238">
        <v>66201.81</v>
      </c>
      <c r="L131" s="238">
        <v>66201.81</v>
      </c>
      <c r="M131" s="238">
        <v>66201.81</v>
      </c>
      <c r="N131" s="237" t="s">
        <v>212</v>
      </c>
      <c r="O131" s="239">
        <v>4.1468013354326136E-2</v>
      </c>
      <c r="P131" s="239">
        <v>1</v>
      </c>
      <c r="Q131" s="239">
        <f t="shared" si="2"/>
        <v>0.79114269960698658</v>
      </c>
      <c r="R131" s="253"/>
    </row>
    <row r="132" spans="1:18">
      <c r="A132" s="174"/>
      <c r="B132" s="235" t="s">
        <v>208</v>
      </c>
      <c r="C132" s="252" t="s">
        <v>242</v>
      </c>
      <c r="D132" s="180"/>
      <c r="E132" s="236" t="s">
        <v>210</v>
      </c>
      <c r="F132" s="236" t="s">
        <v>211</v>
      </c>
      <c r="G132" s="237">
        <v>45041</v>
      </c>
      <c r="H132" s="237" t="s">
        <v>212</v>
      </c>
      <c r="I132" s="236" t="s">
        <v>213</v>
      </c>
      <c r="J132" s="238">
        <v>101839.19</v>
      </c>
      <c r="K132" s="238">
        <v>101839.19</v>
      </c>
      <c r="L132" s="238">
        <v>101839.19</v>
      </c>
      <c r="M132" s="238">
        <v>101839.19</v>
      </c>
      <c r="N132" s="237" t="s">
        <v>212</v>
      </c>
      <c r="O132" s="239">
        <v>6.3790837303598746E-2</v>
      </c>
      <c r="P132" s="239">
        <v>1</v>
      </c>
      <c r="Q132" s="239">
        <f t="shared" si="2"/>
        <v>0.85493353691058527</v>
      </c>
      <c r="R132" s="253"/>
    </row>
    <row r="133" spans="1:18">
      <c r="A133" s="174"/>
      <c r="B133" s="242" t="s">
        <v>162</v>
      </c>
      <c r="C133" s="179"/>
      <c r="D133" s="180"/>
      <c r="E133" s="254"/>
      <c r="F133" s="254"/>
      <c r="G133" s="254"/>
      <c r="H133" s="254"/>
      <c r="I133" s="254"/>
      <c r="J133" s="255"/>
      <c r="K133" s="256">
        <f>SUM(K103:K132)</f>
        <v>1365012.65</v>
      </c>
      <c r="L133" s="256">
        <f>SUM(L103:L132)</f>
        <v>1364862.77</v>
      </c>
      <c r="M133" s="256">
        <f>SUM(M103:M132)</f>
        <v>1365012.65</v>
      </c>
      <c r="N133" s="254"/>
      <c r="O133" s="254"/>
      <c r="P133" s="254"/>
      <c r="Q133" s="254"/>
    </row>
    <row r="134" spans="1:18">
      <c r="A134" s="174"/>
      <c r="B134" s="175"/>
      <c r="L134" s="234">
        <f>+'Activo Neto 06'!F18</f>
        <v>1364862.77</v>
      </c>
    </row>
    <row r="135" spans="1:18">
      <c r="A135" s="174"/>
      <c r="B135" s="175"/>
      <c r="L135" s="234">
        <f>+L133-L134</f>
        <v>0</v>
      </c>
    </row>
    <row r="136" spans="1:18">
      <c r="A136" s="174"/>
      <c r="B136" s="175"/>
    </row>
    <row r="137" spans="1:18">
      <c r="A137" s="174"/>
      <c r="B137" s="175" t="s">
        <v>249</v>
      </c>
    </row>
    <row r="138" spans="1:18">
      <c r="A138" s="174"/>
      <c r="B138" s="171" t="s">
        <v>250</v>
      </c>
    </row>
    <row r="139" spans="1:18">
      <c r="A139" s="174"/>
      <c r="B139" s="175"/>
    </row>
    <row r="140" spans="1:18">
      <c r="A140" s="174"/>
      <c r="B140" s="323" t="s">
        <v>251</v>
      </c>
      <c r="C140" s="324"/>
      <c r="D140" s="178">
        <v>45473</v>
      </c>
      <c r="E140" s="178">
        <v>45291</v>
      </c>
    </row>
    <row r="141" spans="1:18">
      <c r="A141" s="174"/>
      <c r="B141" s="257" t="s">
        <v>252</v>
      </c>
      <c r="C141" s="258"/>
      <c r="D141" s="259">
        <v>24022.436539590468</v>
      </c>
      <c r="E141" s="259">
        <v>20847.73</v>
      </c>
    </row>
    <row r="142" spans="1:18">
      <c r="A142" s="174"/>
      <c r="B142" s="257" t="s">
        <v>253</v>
      </c>
      <c r="C142" s="258"/>
      <c r="D142" s="259">
        <v>7723.67</v>
      </c>
      <c r="E142" s="259">
        <v>5691.15</v>
      </c>
    </row>
    <row r="143" spans="1:18" s="191" customFormat="1">
      <c r="A143" s="182"/>
      <c r="B143" s="260" t="s">
        <v>254</v>
      </c>
      <c r="C143" s="261"/>
      <c r="D143" s="262">
        <f>+SUM(D141:D142)</f>
        <v>31746.106539590466</v>
      </c>
      <c r="E143" s="262">
        <v>26538.880000000001</v>
      </c>
      <c r="F143" s="263"/>
      <c r="G143" s="188"/>
      <c r="H143" s="233"/>
      <c r="I143" s="222"/>
      <c r="J143" s="217"/>
    </row>
    <row r="144" spans="1:18">
      <c r="A144" s="174"/>
      <c r="B144" s="175"/>
    </row>
    <row r="145" spans="1:8">
      <c r="A145" s="174"/>
      <c r="B145" s="175"/>
    </row>
    <row r="146" spans="1:8" hidden="1">
      <c r="A146" s="174"/>
      <c r="B146" s="175" t="s">
        <v>255</v>
      </c>
    </row>
    <row r="147" spans="1:8" hidden="1">
      <c r="A147" s="174"/>
      <c r="B147" s="171" t="s">
        <v>250</v>
      </c>
    </row>
    <row r="148" spans="1:8" hidden="1">
      <c r="A148" s="174"/>
      <c r="B148" s="175"/>
    </row>
    <row r="149" spans="1:8" hidden="1">
      <c r="A149" s="174"/>
      <c r="B149" s="321" t="s">
        <v>251</v>
      </c>
      <c r="C149" s="322"/>
      <c r="D149" s="264">
        <v>45291</v>
      </c>
      <c r="E149" s="264">
        <v>44926</v>
      </c>
    </row>
    <row r="150" spans="1:8" hidden="1">
      <c r="A150" s="174"/>
      <c r="B150" s="257" t="s">
        <v>27</v>
      </c>
      <c r="C150" s="258"/>
      <c r="D150" s="259">
        <v>129.99</v>
      </c>
      <c r="E150" s="259">
        <v>0</v>
      </c>
    </row>
    <row r="151" spans="1:8" hidden="1">
      <c r="A151" s="174"/>
      <c r="B151" s="265" t="s">
        <v>254</v>
      </c>
      <c r="C151" s="266"/>
      <c r="D151" s="267">
        <f>+SUM(D150:D150)</f>
        <v>129.99</v>
      </c>
      <c r="E151" s="267">
        <f>+SUM(E150:E150)</f>
        <v>0</v>
      </c>
      <c r="H151" s="194"/>
    </row>
    <row r="152" spans="1:8" hidden="1">
      <c r="A152" s="174"/>
      <c r="B152" s="175"/>
    </row>
    <row r="153" spans="1:8" hidden="1">
      <c r="A153" s="174"/>
      <c r="B153" s="175"/>
    </row>
    <row r="154" spans="1:8" hidden="1">
      <c r="A154" s="174"/>
      <c r="B154" s="175" t="s">
        <v>256</v>
      </c>
    </row>
    <row r="155" spans="1:8" hidden="1">
      <c r="A155" s="174"/>
      <c r="B155" s="171" t="s">
        <v>257</v>
      </c>
    </row>
    <row r="156" spans="1:8" hidden="1">
      <c r="A156" s="174"/>
      <c r="B156" s="175"/>
    </row>
    <row r="157" spans="1:8" hidden="1">
      <c r="A157" s="174"/>
      <c r="B157" s="321" t="s">
        <v>251</v>
      </c>
      <c r="C157" s="322"/>
      <c r="D157" s="264">
        <v>45107</v>
      </c>
      <c r="E157" s="264">
        <v>44926</v>
      </c>
    </row>
    <row r="158" spans="1:8" hidden="1">
      <c r="A158" s="174"/>
      <c r="B158" s="257"/>
      <c r="C158" s="258"/>
      <c r="D158" s="259">
        <v>0</v>
      </c>
      <c r="E158" s="259">
        <v>0</v>
      </c>
    </row>
    <row r="159" spans="1:8" hidden="1">
      <c r="A159" s="174"/>
      <c r="B159" s="257"/>
      <c r="C159" s="258"/>
      <c r="D159" s="259"/>
      <c r="E159" s="259"/>
    </row>
    <row r="160" spans="1:8" hidden="1">
      <c r="A160" s="174"/>
      <c r="B160" s="265" t="s">
        <v>254</v>
      </c>
      <c r="C160" s="266"/>
      <c r="D160" s="267">
        <f>+SUM(D158:D158)</f>
        <v>0</v>
      </c>
      <c r="E160" s="267">
        <f>+SUM(E158:E158)</f>
        <v>0</v>
      </c>
      <c r="F160" s="230"/>
      <c r="H160" s="194"/>
    </row>
    <row r="161" spans="1:9" hidden="1">
      <c r="A161" s="174"/>
      <c r="B161" s="175"/>
      <c r="F161" s="268"/>
    </row>
    <row r="162" spans="1:9">
      <c r="A162" s="174"/>
      <c r="B162" s="175"/>
    </row>
    <row r="163" spans="1:9">
      <c r="A163" s="174"/>
      <c r="B163" s="175" t="s">
        <v>258</v>
      </c>
    </row>
    <row r="164" spans="1:9">
      <c r="A164" s="174"/>
      <c r="B164" s="171" t="s">
        <v>250</v>
      </c>
    </row>
    <row r="165" spans="1:9">
      <c r="A165" s="174"/>
      <c r="B165" s="175"/>
    </row>
    <row r="166" spans="1:9">
      <c r="A166" s="174"/>
      <c r="B166" s="323" t="s">
        <v>251</v>
      </c>
      <c r="C166" s="324"/>
      <c r="D166" s="178">
        <v>45473</v>
      </c>
      <c r="E166" s="178">
        <v>45291</v>
      </c>
    </row>
    <row r="167" spans="1:9">
      <c r="A167" s="174"/>
      <c r="B167" s="257" t="s">
        <v>259</v>
      </c>
      <c r="C167" s="258"/>
      <c r="D167" s="259">
        <v>990.45235306849327</v>
      </c>
      <c r="E167" s="259">
        <v>1055.67</v>
      </c>
    </row>
    <row r="168" spans="1:9" ht="15.6" hidden="1" customHeight="1">
      <c r="A168" s="174"/>
      <c r="B168" s="257" t="s">
        <v>260</v>
      </c>
      <c r="C168" s="258"/>
      <c r="D168" s="259">
        <v>0</v>
      </c>
      <c r="E168" s="259">
        <v>0</v>
      </c>
    </row>
    <row r="169" spans="1:9" s="191" customFormat="1">
      <c r="A169" s="182"/>
      <c r="B169" s="260" t="s">
        <v>254</v>
      </c>
      <c r="C169" s="261"/>
      <c r="D169" s="262">
        <f>+SUM(D167:D168)</f>
        <v>990.45235306849327</v>
      </c>
      <c r="E169" s="262">
        <f>+SUM(E167:E167)</f>
        <v>1055.67</v>
      </c>
      <c r="F169" s="263"/>
      <c r="G169" s="188"/>
      <c r="H169" s="233"/>
      <c r="I169" s="222"/>
    </row>
    <row r="170" spans="1:9">
      <c r="A170" s="174"/>
      <c r="B170" s="175"/>
      <c r="F170" s="194"/>
    </row>
    <row r="171" spans="1:9">
      <c r="B171" s="175"/>
      <c r="F171" s="194"/>
    </row>
    <row r="172" spans="1:9">
      <c r="B172" s="175" t="s">
        <v>261</v>
      </c>
      <c r="F172" s="194"/>
    </row>
    <row r="173" spans="1:9">
      <c r="B173" s="171" t="s">
        <v>250</v>
      </c>
      <c r="F173" s="194"/>
    </row>
    <row r="174" spans="1:9">
      <c r="B174" s="175"/>
      <c r="F174" s="194"/>
    </row>
    <row r="175" spans="1:9">
      <c r="B175" s="323" t="s">
        <v>251</v>
      </c>
      <c r="C175" s="324"/>
      <c r="D175" s="178">
        <v>45473</v>
      </c>
      <c r="E175" s="178">
        <v>45107</v>
      </c>
      <c r="F175" s="194"/>
    </row>
    <row r="176" spans="1:9">
      <c r="B176" s="257" t="s">
        <v>262</v>
      </c>
      <c r="C176" s="258"/>
      <c r="D176" s="259">
        <v>0</v>
      </c>
      <c r="E176" s="259">
        <v>0</v>
      </c>
      <c r="F176" s="194"/>
    </row>
    <row r="177" spans="1:18">
      <c r="B177" s="257" t="s">
        <v>263</v>
      </c>
      <c r="C177" s="258"/>
      <c r="D177" s="269">
        <v>361.69821977939972</v>
      </c>
      <c r="E177" s="269">
        <v>0</v>
      </c>
      <c r="F177" s="194"/>
    </row>
    <row r="178" spans="1:18" s="191" customFormat="1">
      <c r="B178" s="260" t="s">
        <v>254</v>
      </c>
      <c r="C178" s="261"/>
      <c r="D178" s="262">
        <f>+SUM(D176:D177)</f>
        <v>361.69821977939972</v>
      </c>
      <c r="E178" s="262">
        <f>+SUM(E176:E177)</f>
        <v>0</v>
      </c>
      <c r="F178" s="51"/>
      <c r="G178" s="188"/>
      <c r="H178" s="233"/>
      <c r="I178" s="222"/>
      <c r="J178" s="190"/>
    </row>
    <row r="179" spans="1:18">
      <c r="B179" s="175"/>
      <c r="F179" s="194"/>
    </row>
    <row r="180" spans="1:18">
      <c r="B180" s="175" t="s">
        <v>264</v>
      </c>
      <c r="F180" s="194"/>
    </row>
    <row r="181" spans="1:18">
      <c r="B181" s="171" t="s">
        <v>250</v>
      </c>
      <c r="F181" s="194"/>
    </row>
    <row r="182" spans="1:18">
      <c r="B182" s="175"/>
      <c r="F182" s="194"/>
    </row>
    <row r="183" spans="1:18">
      <c r="B183" s="323" t="s">
        <v>251</v>
      </c>
      <c r="C183" s="324"/>
      <c r="D183" s="178">
        <v>45473</v>
      </c>
      <c r="E183" s="178">
        <v>45107</v>
      </c>
      <c r="F183" s="194"/>
    </row>
    <row r="184" spans="1:18" s="173" customFormat="1">
      <c r="A184" s="171"/>
      <c r="B184" s="257" t="s">
        <v>265</v>
      </c>
      <c r="C184" s="258"/>
      <c r="D184" s="259">
        <v>0</v>
      </c>
      <c r="E184" s="259">
        <v>-78.819999999999993</v>
      </c>
      <c r="F184" s="194"/>
      <c r="G184" s="171"/>
      <c r="H184" s="171"/>
      <c r="I184" s="171"/>
      <c r="K184" s="171"/>
      <c r="L184" s="171"/>
      <c r="M184" s="171"/>
      <c r="N184" s="171"/>
      <c r="O184" s="171"/>
      <c r="P184" s="171"/>
      <c r="Q184" s="171"/>
      <c r="R184" s="171"/>
    </row>
    <row r="185" spans="1:18" s="173" customFormat="1">
      <c r="A185" s="171"/>
      <c r="B185" s="257" t="s">
        <v>266</v>
      </c>
      <c r="C185" s="258"/>
      <c r="D185" s="259">
        <v>0</v>
      </c>
      <c r="E185" s="259">
        <v>7072.5</v>
      </c>
      <c r="F185" s="194"/>
      <c r="G185" s="171"/>
      <c r="H185" s="171"/>
      <c r="I185" s="171"/>
      <c r="K185" s="171"/>
      <c r="L185" s="171"/>
      <c r="M185" s="171"/>
      <c r="N185" s="171"/>
      <c r="O185" s="171"/>
      <c r="P185" s="171"/>
      <c r="Q185" s="171"/>
      <c r="R185" s="171"/>
    </row>
    <row r="186" spans="1:18" s="173" customFormat="1">
      <c r="A186" s="171"/>
      <c r="B186" s="257" t="s">
        <v>267</v>
      </c>
      <c r="C186" s="258"/>
      <c r="D186" s="259">
        <v>0</v>
      </c>
      <c r="E186" s="259">
        <v>134.84</v>
      </c>
      <c r="F186" s="194"/>
      <c r="G186" s="171"/>
      <c r="H186" s="171"/>
      <c r="I186" s="171"/>
      <c r="K186" s="171"/>
      <c r="L186" s="171"/>
      <c r="M186" s="171"/>
      <c r="N186" s="171"/>
      <c r="O186" s="171"/>
      <c r="P186" s="171"/>
      <c r="Q186" s="171"/>
      <c r="R186" s="171"/>
    </row>
    <row r="187" spans="1:18" s="173" customFormat="1">
      <c r="A187" s="171"/>
      <c r="B187" s="257" t="s">
        <v>268</v>
      </c>
      <c r="C187" s="258"/>
      <c r="D187" s="259">
        <v>0</v>
      </c>
      <c r="E187" s="259">
        <v>1200</v>
      </c>
      <c r="F187" s="194"/>
      <c r="G187" s="171"/>
      <c r="H187" s="171"/>
      <c r="I187" s="171"/>
      <c r="K187" s="171"/>
      <c r="L187" s="171"/>
      <c r="M187" s="171"/>
      <c r="N187" s="171"/>
      <c r="O187" s="171"/>
      <c r="P187" s="171"/>
      <c r="Q187" s="171"/>
      <c r="R187" s="171"/>
    </row>
    <row r="188" spans="1:18" s="173" customFormat="1">
      <c r="A188" s="171"/>
      <c r="B188" s="257" t="s">
        <v>269</v>
      </c>
      <c r="C188" s="258"/>
      <c r="D188" s="259">
        <v>252.25</v>
      </c>
      <c r="E188" s="259">
        <v>8.91</v>
      </c>
      <c r="F188" s="194"/>
      <c r="G188" s="171"/>
      <c r="H188" s="171"/>
      <c r="I188" s="171"/>
      <c r="K188" s="171"/>
      <c r="L188" s="171"/>
      <c r="M188" s="171"/>
      <c r="N188" s="171"/>
      <c r="O188" s="171"/>
      <c r="P188" s="171"/>
      <c r="Q188" s="171"/>
      <c r="R188" s="171"/>
    </row>
    <row r="189" spans="1:18" s="173" customFormat="1">
      <c r="A189" s="171"/>
      <c r="B189" s="257" t="s">
        <v>270</v>
      </c>
      <c r="C189" s="258"/>
      <c r="D189" s="259">
        <v>2083.3200000000002</v>
      </c>
      <c r="E189" s="259">
        <v>416.66</v>
      </c>
      <c r="F189" s="194"/>
      <c r="G189" s="171"/>
      <c r="H189" s="171"/>
      <c r="I189" s="171"/>
      <c r="K189" s="171"/>
      <c r="L189" s="171"/>
      <c r="M189" s="171"/>
      <c r="N189" s="171"/>
      <c r="O189" s="171"/>
      <c r="P189" s="171"/>
      <c r="Q189" s="171"/>
      <c r="R189" s="171"/>
    </row>
    <row r="190" spans="1:18" s="173" customFormat="1">
      <c r="A190" s="171"/>
      <c r="B190" s="257" t="s">
        <v>271</v>
      </c>
      <c r="C190" s="258"/>
      <c r="D190" s="259">
        <v>30</v>
      </c>
      <c r="E190" s="259">
        <v>10</v>
      </c>
      <c r="F190" s="194"/>
      <c r="G190" s="171"/>
      <c r="H190" s="171"/>
      <c r="I190" s="171"/>
      <c r="K190" s="171"/>
      <c r="L190" s="171"/>
      <c r="M190" s="171"/>
      <c r="N190" s="171"/>
      <c r="O190" s="171"/>
      <c r="P190" s="171"/>
      <c r="Q190" s="171"/>
      <c r="R190" s="171"/>
    </row>
    <row r="191" spans="1:18" s="173" customFormat="1">
      <c r="A191" s="171"/>
      <c r="B191" s="257" t="s">
        <v>272</v>
      </c>
      <c r="C191" s="258"/>
      <c r="D191" s="259">
        <v>854.16</v>
      </c>
      <c r="E191" s="259">
        <v>284.72000000000003</v>
      </c>
      <c r="F191" s="194"/>
      <c r="G191" s="171"/>
      <c r="H191" s="171"/>
      <c r="I191" s="171"/>
      <c r="K191" s="171"/>
      <c r="L191" s="171"/>
      <c r="M191" s="171"/>
      <c r="N191" s="171"/>
      <c r="O191" s="171"/>
      <c r="P191" s="171"/>
      <c r="Q191" s="171"/>
      <c r="R191" s="171"/>
    </row>
    <row r="192" spans="1:18" s="173" customFormat="1">
      <c r="A192" s="171"/>
      <c r="B192" s="257" t="s">
        <v>273</v>
      </c>
      <c r="C192" s="258"/>
      <c r="D192" s="259">
        <v>46.54</v>
      </c>
      <c r="E192" s="259">
        <v>36.4</v>
      </c>
      <c r="F192" s="194"/>
      <c r="G192" s="171"/>
      <c r="H192" s="171"/>
      <c r="I192" s="171"/>
      <c r="K192" s="171"/>
      <c r="L192" s="171"/>
      <c r="M192" s="171"/>
      <c r="N192" s="171"/>
      <c r="O192" s="171"/>
      <c r="P192" s="171"/>
      <c r="Q192" s="171"/>
      <c r="R192" s="171"/>
    </row>
    <row r="193" spans="1:18" s="173" customFormat="1">
      <c r="A193" s="171"/>
      <c r="B193" s="257" t="s">
        <v>274</v>
      </c>
      <c r="C193" s="258"/>
      <c r="D193" s="259">
        <v>0</v>
      </c>
      <c r="E193" s="259">
        <v>0</v>
      </c>
      <c r="F193" s="194"/>
      <c r="G193" s="171"/>
      <c r="H193" s="171"/>
      <c r="I193" s="171"/>
      <c r="K193" s="171"/>
      <c r="L193" s="171"/>
      <c r="M193" s="171"/>
      <c r="N193" s="171"/>
      <c r="O193" s="171"/>
      <c r="P193" s="171"/>
      <c r="Q193" s="171"/>
      <c r="R193" s="171"/>
    </row>
    <row r="194" spans="1:18" s="190" customFormat="1">
      <c r="A194" s="191"/>
      <c r="B194" s="260" t="s">
        <v>254</v>
      </c>
      <c r="C194" s="261"/>
      <c r="D194" s="262">
        <f>+SUM(D184:D193)</f>
        <v>3266.27</v>
      </c>
      <c r="E194" s="262">
        <f>+SUM(E184:E193)</f>
        <v>9085.2099999999991</v>
      </c>
      <c r="F194" s="188"/>
      <c r="G194" s="51"/>
      <c r="H194" s="188"/>
      <c r="I194" s="189"/>
      <c r="K194" s="191"/>
      <c r="L194" s="191"/>
      <c r="M194" s="191"/>
      <c r="N194" s="191"/>
      <c r="O194" s="191"/>
      <c r="P194" s="191"/>
      <c r="Q194" s="191"/>
      <c r="R194" s="191"/>
    </row>
    <row r="195" spans="1:18" s="173" customFormat="1">
      <c r="A195" s="171"/>
      <c r="B195" s="171"/>
      <c r="C195" s="171"/>
      <c r="D195" s="171"/>
      <c r="E195" s="171"/>
      <c r="F195" s="270"/>
      <c r="G195" s="171"/>
      <c r="H195" s="171"/>
      <c r="I195" s="171"/>
      <c r="K195" s="171"/>
      <c r="L195" s="171"/>
      <c r="M195" s="171"/>
      <c r="N195" s="171"/>
      <c r="O195" s="171"/>
      <c r="P195" s="171"/>
      <c r="Q195" s="171"/>
      <c r="R195" s="171"/>
    </row>
    <row r="196" spans="1:18" s="173" customFormat="1">
      <c r="A196" s="174"/>
      <c r="B196" s="175" t="s">
        <v>275</v>
      </c>
      <c r="C196" s="175"/>
      <c r="D196" s="171"/>
      <c r="E196" s="171"/>
      <c r="F196" s="227"/>
      <c r="G196" s="171"/>
      <c r="H196" s="171"/>
      <c r="I196" s="171"/>
      <c r="K196" s="171"/>
      <c r="L196" s="171"/>
      <c r="M196" s="171"/>
      <c r="N196" s="171"/>
      <c r="O196" s="171"/>
      <c r="P196" s="171"/>
      <c r="Q196" s="171"/>
      <c r="R196" s="171"/>
    </row>
    <row r="197" spans="1:18" s="173" customFormat="1" ht="36" customHeight="1">
      <c r="A197" s="174"/>
      <c r="B197" s="325" t="s">
        <v>276</v>
      </c>
      <c r="C197" s="325"/>
      <c r="D197" s="325"/>
      <c r="E197" s="325"/>
      <c r="F197" s="325"/>
      <c r="G197" s="325"/>
      <c r="H197" s="325"/>
      <c r="I197" s="325"/>
      <c r="K197" s="171"/>
      <c r="L197" s="171"/>
      <c r="M197" s="171"/>
      <c r="N197" s="171"/>
      <c r="O197" s="171"/>
      <c r="P197" s="171"/>
      <c r="Q197" s="171"/>
      <c r="R197" s="171"/>
    </row>
    <row r="198" spans="1:18" s="173" customFormat="1">
      <c r="A198" s="174"/>
      <c r="B198" s="171"/>
      <c r="C198" s="171"/>
      <c r="D198" s="171"/>
      <c r="E198" s="171"/>
      <c r="F198" s="227"/>
      <c r="G198" s="171"/>
      <c r="H198" s="171"/>
      <c r="I198" s="171"/>
      <c r="K198" s="171"/>
      <c r="L198" s="171"/>
      <c r="M198" s="171"/>
      <c r="N198" s="171"/>
      <c r="O198" s="171"/>
      <c r="P198" s="171"/>
      <c r="Q198" s="171"/>
      <c r="R198" s="171"/>
    </row>
    <row r="199" spans="1:18" s="173" customFormat="1">
      <c r="A199" s="174"/>
      <c r="B199" s="175" t="s">
        <v>277</v>
      </c>
      <c r="C199" s="175"/>
      <c r="D199" s="171"/>
      <c r="E199" s="171"/>
      <c r="F199" s="227"/>
      <c r="G199" s="171"/>
      <c r="H199" s="171"/>
      <c r="I199" s="171"/>
      <c r="K199" s="171"/>
      <c r="L199" s="171"/>
      <c r="M199" s="171"/>
      <c r="N199" s="171"/>
      <c r="O199" s="171"/>
      <c r="P199" s="171"/>
      <c r="Q199" s="171"/>
      <c r="R199" s="171"/>
    </row>
    <row r="200" spans="1:18" s="173" customFormat="1">
      <c r="A200" s="174"/>
      <c r="B200" s="171" t="s">
        <v>278</v>
      </c>
      <c r="C200" s="171"/>
      <c r="D200" s="171"/>
      <c r="E200" s="171"/>
      <c r="F200" s="227"/>
      <c r="G200" s="171"/>
      <c r="H200" s="171"/>
      <c r="I200" s="171"/>
      <c r="K200" s="171"/>
      <c r="L200" s="171"/>
      <c r="M200" s="171"/>
      <c r="N200" s="171"/>
      <c r="O200" s="171"/>
      <c r="P200" s="171"/>
      <c r="Q200" s="171"/>
      <c r="R200" s="171"/>
    </row>
    <row r="201" spans="1:18">
      <c r="A201" s="174"/>
      <c r="F201" s="227"/>
    </row>
    <row r="202" spans="1:18">
      <c r="A202" s="174"/>
      <c r="B202" s="175" t="s">
        <v>279</v>
      </c>
      <c r="C202" s="175"/>
      <c r="F202" s="227"/>
    </row>
    <row r="203" spans="1:18" ht="15.6" customHeight="1">
      <c r="A203" s="174"/>
      <c r="B203" s="308" t="s">
        <v>280</v>
      </c>
      <c r="C203" s="308"/>
      <c r="D203" s="308"/>
      <c r="E203" s="308"/>
      <c r="F203" s="308"/>
      <c r="G203" s="308"/>
      <c r="H203" s="308"/>
      <c r="I203" s="308"/>
    </row>
    <row r="204" spans="1:18">
      <c r="A204" s="174"/>
      <c r="B204" s="161"/>
      <c r="C204" s="161"/>
      <c r="D204" s="161"/>
      <c r="E204" s="161"/>
      <c r="F204" s="161"/>
      <c r="G204" s="161"/>
      <c r="H204" s="161"/>
      <c r="I204" s="161"/>
    </row>
    <row r="205" spans="1:18">
      <c r="A205" s="174"/>
      <c r="B205" s="175" t="s">
        <v>281</v>
      </c>
      <c r="C205" s="175"/>
    </row>
    <row r="206" spans="1:18" ht="36.75" customHeight="1">
      <c r="A206" s="174"/>
      <c r="B206" s="307" t="s">
        <v>282</v>
      </c>
      <c r="C206" s="307"/>
      <c r="D206" s="307"/>
      <c r="E206" s="307"/>
      <c r="F206" s="307"/>
      <c r="G206" s="307"/>
      <c r="H206" s="307"/>
      <c r="I206" s="307"/>
    </row>
    <row r="207" spans="1:18">
      <c r="A207" s="174"/>
    </row>
    <row r="208" spans="1:18">
      <c r="A208" s="174"/>
      <c r="B208" s="171" t="s">
        <v>55</v>
      </c>
    </row>
    <row r="209" spans="1:10">
      <c r="A209" s="174"/>
    </row>
    <row r="210" spans="1:10">
      <c r="A210" s="174"/>
    </row>
    <row r="211" spans="1:10">
      <c r="A211" s="174"/>
    </row>
    <row r="212" spans="1:10">
      <c r="A212" s="174"/>
    </row>
    <row r="213" spans="1:10">
      <c r="A213" s="24"/>
      <c r="B213" s="112" t="str">
        <f>+'Nota 1 a Nota 3.5 06'!D110</f>
        <v>Luis Sartorio</v>
      </c>
      <c r="E213" s="69" t="str">
        <f>+'Nota 1 a Nota 3.5 06'!H110</f>
        <v xml:space="preserve">Dario Brugiati </v>
      </c>
      <c r="G213" s="70"/>
      <c r="H213" s="71" t="str">
        <f>+'Activo Neto 06'!F45</f>
        <v>Carlos Amaral</v>
      </c>
      <c r="J213" s="171"/>
    </row>
    <row r="214" spans="1:10">
      <c r="A214" s="24"/>
      <c r="B214" s="72" t="str">
        <f>+'Nota 1 a Nota 3.5 06'!D111</f>
        <v>Apoderado</v>
      </c>
      <c r="E214" s="72" t="str">
        <f>+'Nota 1 a Nota 3.5 06'!H111</f>
        <v>Apoderado</v>
      </c>
      <c r="G214" s="74"/>
      <c r="H214" s="72" t="str">
        <f>+'Activo Neto 06'!F46</f>
        <v>Contador</v>
      </c>
      <c r="J214" s="171"/>
    </row>
    <row r="215" spans="1:10">
      <c r="A215" s="174"/>
      <c r="B215" s="72"/>
      <c r="E215" s="72"/>
      <c r="F215" s="227"/>
      <c r="H215" s="72"/>
      <c r="J215" s="271"/>
    </row>
  </sheetData>
  <mergeCells count="43">
    <mergeCell ref="L59:L60"/>
    <mergeCell ref="B14:C14"/>
    <mergeCell ref="B18:F18"/>
    <mergeCell ref="B23:C23"/>
    <mergeCell ref="B50:C50"/>
    <mergeCell ref="B59:B60"/>
    <mergeCell ref="C59:D60"/>
    <mergeCell ref="E59:E60"/>
    <mergeCell ref="F59:F60"/>
    <mergeCell ref="G59:G60"/>
    <mergeCell ref="H59:H60"/>
    <mergeCell ref="I59:I60"/>
    <mergeCell ref="J59:J60"/>
    <mergeCell ref="K59:K60"/>
    <mergeCell ref="M59:M60"/>
    <mergeCell ref="N59:N60"/>
    <mergeCell ref="O59:O60"/>
    <mergeCell ref="P59:P60"/>
    <mergeCell ref="Q59:Q60"/>
    <mergeCell ref="B149:C149"/>
    <mergeCell ref="H101:H102"/>
    <mergeCell ref="I101:I102"/>
    <mergeCell ref="J101:J102"/>
    <mergeCell ref="K101:K102"/>
    <mergeCell ref="B101:B102"/>
    <mergeCell ref="C101:D102"/>
    <mergeCell ref="E101:E102"/>
    <mergeCell ref="F101:F102"/>
    <mergeCell ref="G101:G102"/>
    <mergeCell ref="N101:N102"/>
    <mergeCell ref="O101:O102"/>
    <mergeCell ref="P101:P102"/>
    <mergeCell ref="Q101:Q102"/>
    <mergeCell ref="B140:C140"/>
    <mergeCell ref="L101:L102"/>
    <mergeCell ref="M101:M102"/>
    <mergeCell ref="B206:I206"/>
    <mergeCell ref="B157:C157"/>
    <mergeCell ref="B166:C166"/>
    <mergeCell ref="B175:C175"/>
    <mergeCell ref="B183:C183"/>
    <mergeCell ref="B197:I197"/>
    <mergeCell ref="B203:I203"/>
  </mergeCells>
  <hyperlinks>
    <hyperlink ref="F8" location="Índice!A1" display="Índice" xr:uid="{C89EF6B7-C655-459F-8589-A08E32522E54}"/>
  </hyperlinks>
  <pageMargins left="0.25" right="0.25" top="0.75" bottom="0.75" header="0.3" footer="0.3"/>
  <pageSetup paperSize="9" scale="49" fitToHeight="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0498456E5B9A41AD2C47B9412B3EE9" ma:contentTypeVersion="4" ma:contentTypeDescription="Crear nuevo documento." ma:contentTypeScope="" ma:versionID="96cd0ae0a780cdd4f84ee17ae4b25366">
  <xsd:schema xmlns:xsd="http://www.w3.org/2001/XMLSchema" xmlns:xs="http://www.w3.org/2001/XMLSchema" xmlns:p="http://schemas.microsoft.com/office/2006/metadata/properties" xmlns:ns2="79f7c163-1b25-41b2-931a-a9b8c287f4d5" targetNamespace="http://schemas.microsoft.com/office/2006/metadata/properties" ma:root="true" ma:fieldsID="7284b8cef672c4994ead4c12c5f46f63" ns2:_="">
    <xsd:import namespace="79f7c163-1b25-41b2-931a-a9b8c287f4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f7c163-1b25-41b2-931a-a9b8c287f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FA1A52-78F9-44DB-AB76-865FE4266BA7}">
  <ds:schemaRefs>
    <ds:schemaRef ds:uri="http://schemas.microsoft.com/sharepoint/v3/contenttype/forms"/>
  </ds:schemaRefs>
</ds:datastoreItem>
</file>

<file path=customXml/itemProps2.xml><?xml version="1.0" encoding="utf-8"?>
<ds:datastoreItem xmlns:ds="http://schemas.openxmlformats.org/officeDocument/2006/customXml" ds:itemID="{BAEE4D28-7ACC-4F21-ADB9-DA2EC9D451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f7c163-1b25-41b2-931a-a9b8c287f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 06</vt:lpstr>
      <vt:lpstr>Estado de Ingresos y Egreso 06</vt:lpstr>
      <vt:lpstr>Variacion del Activo Neto 06</vt:lpstr>
      <vt:lpstr>Flujos de Efectivo 06</vt:lpstr>
      <vt:lpstr>Nota 1 a Nota 3.5 06</vt:lpstr>
      <vt:lpstr>Nota 3.6 a Nota 8 06</vt:lpstr>
      <vt:lpstr>'Activo Neto 06'!Área_de_impresión</vt:lpstr>
      <vt:lpstr>'Estado de Ingresos y Egreso 06'!Área_de_impresión</vt:lpstr>
      <vt:lpstr>'Flujos de Efectivo 06'!Área_de_impresión</vt:lpstr>
      <vt:lpstr>Índice!Área_de_impresión</vt:lpstr>
      <vt:lpstr>'Nota 1 a Nota 3.5 06'!Área_de_impresión</vt:lpstr>
      <vt:lpstr>'Nota 3.6 a Nota 8 06'!Área_de_impresión</vt:lpstr>
      <vt:lpstr>'Variacion del Activo Neto 06'!Área_de_impresión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Maria Laura Irun de Santa Ana</cp:lastModifiedBy>
  <dcterms:created xsi:type="dcterms:W3CDTF">2024-07-28T22:40:22Z</dcterms:created>
  <dcterms:modified xsi:type="dcterms:W3CDTF">2024-07-31T19:44:01Z</dcterms:modified>
</cp:coreProperties>
</file>